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Types>
</file>

<file path=_rels/.rels>&#65279;<?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20" windowWidth="23655" windowHeight="9240"/>
  </bookViews>
  <sheets>
    <sheet name="1-1部门收支总体情况表" sheetId="1" r:id="rId1"/>
    <sheet name="1-2部门收入总体情况表" sheetId="2" r:id="rId2"/>
    <sheet name="1-3部门支出总体情况表" sheetId="3" r:id="rId3"/>
    <sheet name="2-1财政拨款收支总体情况表" sheetId="4" r:id="rId4"/>
    <sheet name="2-2一般公共预算支出情况表" sheetId="5" r:id="rId5"/>
    <sheet name="2-3一般公共预算基本支出情况表" sheetId="6" r:id="rId6"/>
    <sheet name="2-4一般公共预算项目支出情况表" sheetId="7" r:id="rId7"/>
    <sheet name="2-5一般公共预算“三公”经费支出情况表" sheetId="8" r:id="rId8"/>
    <sheet name="2-6政府性基金预算支出情况表" sheetId="9" r:id="rId9"/>
    <sheet name="2-7政府性基金预算项目支出情况表" sheetId="10" r:id="rId10"/>
    <sheet name="2-8机关运行经费情况表" sheetId="11" r:id="rId11"/>
    <sheet name="2-9政府采购表" sheetId="12" r:id="rId12"/>
  </sheets>
  <calcPr calcId="125725"/>
</workbook>
</file>

<file path=xl/sharedStrings.xml><?xml version="1.0" encoding="utf-8"?>
<sst xmlns="http://schemas.openxmlformats.org/spreadsheetml/2006/main">
  <si>
    <t>部门收支总体情况表</t>
  </si>
  <si>
    <t>单位：万元</t>
  </si>
  <si>
    <t>收  入</t>
  </si>
  <si>
    <t>支 出</t>
  </si>
  <si>
    <t>项目</t>
  </si>
  <si>
    <t>2020年预算</t>
  </si>
  <si>
    <t>合计</t>
  </si>
  <si>
    <t>一般公共预算</t>
  </si>
  <si>
    <t>政府性基金预算</t>
  </si>
  <si>
    <t>国有资本经营预算</t>
  </si>
  <si>
    <t>纳入财政专户管理收费</t>
  </si>
  <si>
    <t>单位其他收入</t>
  </si>
  <si>
    <t>一般公共预算结余</t>
  </si>
  <si>
    <t>政府性基金预算结余结转</t>
  </si>
  <si>
    <t>纳入财政专户管理收费结余结转</t>
  </si>
  <si>
    <t>单位其他结余结转</t>
  </si>
  <si>
    <t>一、一般公共预算</t>
  </si>
  <si>
    <t>一、基本支出</t>
  </si>
  <si>
    <t>二、政府性基金预算</t>
  </si>
  <si>
    <t>（一）工资福利支出</t>
  </si>
  <si>
    <t>三、国有资本经营预算</t>
  </si>
  <si>
    <t>（二）公用经费支出</t>
  </si>
  <si>
    <t>四、纳入财政专户管理收费</t>
  </si>
  <si>
    <t>（三）对个人和家庭的补助</t>
  </si>
  <si>
    <t>五、单位其他收入</t>
  </si>
  <si>
    <t>二、项目支出</t>
  </si>
  <si>
    <t>本  年  收  入  合  计</t>
  </si>
  <si>
    <t>本  年  支　出  合  计</t>
  </si>
  <si>
    <t>加：上年结余</t>
  </si>
  <si>
    <t>一般公共预算结余结转</t>
  </si>
  <si>
    <t xml:space="preserve">    纳入财政专户管理收费结余结转</t>
  </si>
  <si>
    <t xml:space="preserve">    单位其他结余结转</t>
  </si>
  <si>
    <t>收　入　总　计</t>
  </si>
  <si>
    <t>支   出   总   计</t>
  </si>
  <si>
    <t>部门收入总体情况表</t>
  </si>
  <si>
    <t>项     目</t>
  </si>
  <si>
    <t>金额</t>
  </si>
  <si>
    <t>总    计</t>
  </si>
  <si>
    <t>一、本年收入合计</t>
  </si>
  <si>
    <t>（一）一般公共预算小计</t>
  </si>
  <si>
    <t>1、财政拨款</t>
  </si>
  <si>
    <t>2、一般债务收入</t>
  </si>
  <si>
    <t>3、存量资金</t>
  </si>
  <si>
    <t>（二）政府性基金预算小计</t>
  </si>
  <si>
    <t>1、政府性基金收入</t>
  </si>
  <si>
    <t>2、专项债务收入</t>
  </si>
  <si>
    <t>3、存量资金（基金）</t>
  </si>
  <si>
    <t xml:space="preserve">    （三）国有资本经营收入</t>
  </si>
  <si>
    <t xml:space="preserve">    （四）纳入财政专户管理收费</t>
  </si>
  <si>
    <t xml:space="preserve">    （五）单位其他收入</t>
  </si>
  <si>
    <t>二、结余结转收入合计</t>
  </si>
  <si>
    <t>（一）一般公共预算结余</t>
  </si>
  <si>
    <t>（二）政府性基金预算结余结转</t>
  </si>
  <si>
    <t>（三）纳入财政专户管理收费结余结转</t>
  </si>
  <si>
    <t>（四）单位其他结余结转</t>
  </si>
  <si>
    <t>部门支出总体情况表</t>
  </si>
  <si>
    <t>科目编码</t>
  </si>
  <si>
    <t>部门代码</t>
  </si>
  <si>
    <t>部门名称</t>
  </si>
  <si>
    <t>科目名称</t>
  </si>
  <si>
    <t>总计</t>
  </si>
  <si>
    <t>基本支出</t>
  </si>
  <si>
    <t>项目支出</t>
  </si>
  <si>
    <t>类</t>
  </si>
  <si>
    <t>款</t>
  </si>
  <si>
    <t>项</t>
  </si>
  <si>
    <t>工资福利支出</t>
  </si>
  <si>
    <t>公用经费</t>
  </si>
  <si>
    <t>对个人和家庭的补助</t>
  </si>
  <si>
    <t>运转类</t>
  </si>
  <si>
    <t>专项资金类</t>
  </si>
  <si>
    <t>投资类</t>
  </si>
  <si>
    <t>其他</t>
  </si>
  <si>
    <t>**</t>
  </si>
  <si>
    <t>乡镇单位小计</t>
  </si>
  <si>
    <t>201</t>
  </si>
  <si>
    <t>03</t>
  </si>
  <si>
    <t>01</t>
  </si>
  <si>
    <t>014012</t>
  </si>
  <si>
    <t>乡镇单位</t>
  </si>
  <si>
    <t>2010301  行政运行</t>
  </si>
  <si>
    <t>02</t>
  </si>
  <si>
    <t>2010302  一般行政管理事务</t>
  </si>
  <si>
    <t>08</t>
  </si>
  <si>
    <t>2010308  信访事务</t>
  </si>
  <si>
    <t>11</t>
  </si>
  <si>
    <t>2011101  行政运行</t>
  </si>
  <si>
    <t>31</t>
  </si>
  <si>
    <t>2013101  行政运行</t>
  </si>
  <si>
    <t>2013102  一般行政管理事务</t>
  </si>
  <si>
    <t>203</t>
  </si>
  <si>
    <t>06</t>
  </si>
  <si>
    <t>07</t>
  </si>
  <si>
    <t>2030607  民兵</t>
  </si>
  <si>
    <t>207</t>
  </si>
  <si>
    <t>09</t>
  </si>
  <si>
    <t>2070109  群众文化</t>
  </si>
  <si>
    <t>208</t>
  </si>
  <si>
    <t>05</t>
  </si>
  <si>
    <t>2080505  机关事业单位基本养老保险缴费支出</t>
  </si>
  <si>
    <t>2080506  机关事业单位职业年金缴费支出</t>
  </si>
  <si>
    <t>2080802  伤残抚恤</t>
  </si>
  <si>
    <t>210</t>
  </si>
  <si>
    <t>16</t>
  </si>
  <si>
    <t>2100716  计划生育机构</t>
  </si>
  <si>
    <t>211</t>
  </si>
  <si>
    <t>04</t>
  </si>
  <si>
    <t>2110402  农村环境保护</t>
  </si>
  <si>
    <t>212</t>
  </si>
  <si>
    <t>2120303  小城镇基础设施建设</t>
  </si>
  <si>
    <t>213</t>
  </si>
  <si>
    <t>2130104  事业运行</t>
  </si>
  <si>
    <t>2130204  事业机构</t>
  </si>
  <si>
    <t>2130301  行政运行</t>
  </si>
  <si>
    <t>221</t>
  </si>
  <si>
    <t>2210201  住房公积金</t>
  </si>
  <si>
    <t>227</t>
  </si>
  <si>
    <t>227  预备费</t>
  </si>
  <si>
    <t>部门财政拨款收支总体情况表</t>
  </si>
  <si>
    <t>一、一般公共服务支出</t>
  </si>
  <si>
    <t>二、外交支出</t>
  </si>
  <si>
    <t>三、国防支出</t>
  </si>
  <si>
    <t>四、公共安全支出</t>
  </si>
  <si>
    <t>五、教育支出</t>
  </si>
  <si>
    <t>六、科学技术支出</t>
  </si>
  <si>
    <t>七、文化体育与传媒支出</t>
  </si>
  <si>
    <t>八、社会保障和就业支出</t>
  </si>
  <si>
    <t>九、社会保险基金支出</t>
  </si>
  <si>
    <t>十、卫生健康支出</t>
  </si>
  <si>
    <t>十一、节能环保支出</t>
  </si>
  <si>
    <t>十二、城乡社区支出</t>
  </si>
  <si>
    <t>十三、农林水支出</t>
  </si>
  <si>
    <t>十四、交通运输支出</t>
  </si>
  <si>
    <t>十五、资源勘探电力信息等支出</t>
  </si>
  <si>
    <t>十六、商业服务业等支出</t>
  </si>
  <si>
    <t>十七、金融支出</t>
  </si>
  <si>
    <t>十九、援助其他地区支出</t>
  </si>
  <si>
    <t>二十、国土海洋气象等支出</t>
  </si>
  <si>
    <t>二十一、住房保障支出</t>
  </si>
  <si>
    <t>二十二、粮油物资储备支出</t>
  </si>
  <si>
    <t>二十三、国有资本经营预算支出</t>
  </si>
  <si>
    <t>二十四、灾害防治及应急管理支出</t>
  </si>
  <si>
    <t>二十七、预备费</t>
  </si>
  <si>
    <t>二十九、其他支出</t>
  </si>
  <si>
    <t>三十、转移性支出</t>
  </si>
  <si>
    <t>三十一、债务还本支出</t>
  </si>
  <si>
    <t>三十二、债务付息支出</t>
  </si>
  <si>
    <t>三十三、债务发行费用支出</t>
  </si>
  <si>
    <t>一般公共预算支出情况表</t>
  </si>
  <si>
    <t>单位代码</t>
  </si>
  <si>
    <t>单位名称</t>
  </si>
  <si>
    <t>单位名称（功能科目）</t>
  </si>
  <si>
    <t>获嘉县亢村镇人民政府小计</t>
  </si>
  <si>
    <t>014012009001</t>
  </si>
  <si>
    <t>获嘉县亢村镇人民政府</t>
  </si>
  <si>
    <t>一般公共预算基本支出情况表</t>
  </si>
  <si>
    <t>经济科目编码</t>
  </si>
  <si>
    <t>一般公共预算拨款</t>
  </si>
  <si>
    <t>工资福利支出小计</t>
  </si>
  <si>
    <t>对个人和家庭的补助支出小计</t>
  </si>
  <si>
    <t>基本工资</t>
  </si>
  <si>
    <t xml:space="preserve">         离休费</t>
  </si>
  <si>
    <t>津贴补贴</t>
  </si>
  <si>
    <t xml:space="preserve">         退休费</t>
  </si>
  <si>
    <t>奖金</t>
  </si>
  <si>
    <t xml:space="preserve">         退职（役）费</t>
  </si>
  <si>
    <t>伙食补助费</t>
  </si>
  <si>
    <t xml:space="preserve">         抚恤金</t>
  </si>
  <si>
    <t>绩效工资</t>
  </si>
  <si>
    <t xml:space="preserve">         生活补助</t>
  </si>
  <si>
    <t>机关事业单位基本养老保险缴费</t>
  </si>
  <si>
    <t xml:space="preserve">         救济费</t>
  </si>
  <si>
    <t>职业年金缴费</t>
  </si>
  <si>
    <t xml:space="preserve">         医疗费补助</t>
  </si>
  <si>
    <t>职工基本医疗保险缴费</t>
  </si>
  <si>
    <t xml:space="preserve">         助学金</t>
  </si>
  <si>
    <t>公务员医疗补助缴费</t>
  </si>
  <si>
    <t xml:space="preserve">         奖励金</t>
  </si>
  <si>
    <t>其他社会保障缴费</t>
  </si>
  <si>
    <t xml:space="preserve">         个人农业生产补贴</t>
  </si>
  <si>
    <t>住房公积金</t>
  </si>
  <si>
    <t xml:space="preserve">         其他对个人和家庭的补助支出</t>
  </si>
  <si>
    <t>医疗费</t>
  </si>
  <si>
    <t>其他资本性支出小计</t>
  </si>
  <si>
    <t>其他工资福利支出</t>
  </si>
  <si>
    <t xml:space="preserve">         房屋建筑物购建</t>
  </si>
  <si>
    <t>商品和服务支出小计</t>
  </si>
  <si>
    <t xml:space="preserve">         办公设备购置</t>
  </si>
  <si>
    <t>办公费</t>
  </si>
  <si>
    <t xml:space="preserve">         专用设备购置</t>
  </si>
  <si>
    <t>印刷费</t>
  </si>
  <si>
    <t xml:space="preserve">         基础设施建设</t>
  </si>
  <si>
    <t>咨询费</t>
  </si>
  <si>
    <t xml:space="preserve">         大型修缮</t>
  </si>
  <si>
    <t>手续费</t>
  </si>
  <si>
    <t xml:space="preserve">         信息网络及软件购置更新</t>
  </si>
  <si>
    <t>水费</t>
  </si>
  <si>
    <t xml:space="preserve">         物资储备</t>
  </si>
  <si>
    <t>电费</t>
  </si>
  <si>
    <t xml:space="preserve">         土地补偿</t>
  </si>
  <si>
    <t>邮电费</t>
  </si>
  <si>
    <t xml:space="preserve">         安置补助</t>
  </si>
  <si>
    <t>取暖费</t>
  </si>
  <si>
    <t xml:space="preserve">         地上附着物和青苗补偿</t>
  </si>
  <si>
    <t>物业管理费</t>
  </si>
  <si>
    <t xml:space="preserve">         拆迁补偿</t>
  </si>
  <si>
    <t>差旅费</t>
  </si>
  <si>
    <t xml:space="preserve">         公务用车购置</t>
  </si>
  <si>
    <t>因公出国（境）费用</t>
  </si>
  <si>
    <t xml:space="preserve">         其他交通工具购置</t>
  </si>
  <si>
    <t>维修（护）费</t>
  </si>
  <si>
    <t xml:space="preserve">         文物和陈列品购置</t>
  </si>
  <si>
    <t>租赁费</t>
  </si>
  <si>
    <t xml:space="preserve">         无形资产购置</t>
  </si>
  <si>
    <t>会议费</t>
  </si>
  <si>
    <t xml:space="preserve">         其他资本性支出</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</si>
  <si>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</si>
  <si>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</si>
  <si>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</si>
  <si>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</si>
  <si>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</si>
  <si>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</si>
  <si>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</si>
  <si>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</si>
  <si>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</si>
  <si>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</si>
  <si>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</si>
  <si>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</si>
  <si>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</si>
  <si>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 xml:space="preserve">            基本支出总计</t>
  </si>
  <si>
    <t>一般公共预算安排项目支出情况表</t>
  </si>
  <si>
    <t>单位编码</t>
  </si>
  <si>
    <t>项目名称</t>
  </si>
  <si>
    <t>项目内容</t>
  </si>
  <si>
    <t>项目绩效目标</t>
  </si>
  <si>
    <t>车补</t>
  </si>
  <si>
    <t>自筹人员工资</t>
  </si>
  <si>
    <t>偿还财政借款</t>
  </si>
  <si>
    <t>扶贫救助</t>
  </si>
  <si>
    <t>共渠流域断面扣款</t>
  </si>
  <si>
    <t>政府日常运行</t>
  </si>
  <si>
    <t>综合治理</t>
  </si>
  <si>
    <t>信访支出</t>
  </si>
  <si>
    <t>纪检监察</t>
  </si>
  <si>
    <t>党建支出</t>
  </si>
  <si>
    <t>武装部经费</t>
  </si>
  <si>
    <t>单位部分养老保险</t>
  </si>
  <si>
    <t>职业年金</t>
  </si>
  <si>
    <t>农村优抚</t>
  </si>
  <si>
    <t>农村人居环境</t>
  </si>
  <si>
    <t>小城镇基础设施建设</t>
  </si>
  <si>
    <t>预备费</t>
  </si>
  <si>
    <t>一般公共预算“三公”经费支出情况表</t>
  </si>
  <si>
    <t>2020年预算数</t>
  </si>
  <si>
    <t>公务用车购置及运行费</t>
  </si>
  <si>
    <t>公务车购置</t>
  </si>
  <si>
    <t>政府性基金预算支出情况表</t>
  </si>
  <si>
    <t>功能科目</t>
  </si>
  <si>
    <t>商品和服务支出</t>
  </si>
  <si>
    <t>政府性基金预算项目支出情况表</t>
  </si>
  <si>
    <t>机关运行经费情况表</t>
  </si>
  <si>
    <t>财政拨款（含上年结余）</t>
  </si>
  <si>
    <t>办公设备购置</t>
  </si>
  <si>
    <t>机关运行经费总计</t>
  </si>
  <si>
    <t>政府采购及新增资产配置计划表</t>
  </si>
  <si>
    <t>预算项目名称</t>
  </si>
  <si>
    <t>采购项目明细</t>
  </si>
  <si>
    <t>拟采购方式</t>
  </si>
  <si>
    <t>其中：财政拨款</t>
  </si>
  <si>
    <t>采购项目类别</t>
  </si>
  <si>
    <t>是否属资产购置项目</t>
  </si>
</sst>
</file>

<file path=xl/styles.xml><?xml version="1.0" encoding="utf-8"?>
<styleSheet xmlns="http://schemas.openxmlformats.org/spreadsheetml/2006/main">
  <numFmts count="1">
    <numFmt numFmtId="176" formatCode="#,##0.0_ "/>
  </numFmts>
  <fonts count="18">
    <font>
      <sz val="11"/>
      <color theme="1"/>
      <name val="宋体"/>
      <family val="2"/>
      <charset val="134"/>
      <scheme val="minor"/>
    </font>
    <font>
      <sz val="18"/>
      <name val="宋体"/>
      <color rgb="000000"/>
      <family val="2"/>
      <charset val="134"/>
      <b/>
    </font>
    <font>
      <sz val="9"/>
      <name val="宋体"/>
      <color rgb="000000"/>
      <family val="2"/>
      <charset val="134"/>
    </font>
    <font>
      <sz val="11"/>
      <name val="宋体"/>
      <color rgb="000000"/>
      <family val="2"/>
      <charset val="134"/>
    </font>
    <font>
      <sz val="12"/>
      <name val="宋体"/>
      <color rgb="000000"/>
      <family val="2"/>
      <charset val="134"/>
    </font>
    <font>
      <sz val="10"/>
      <name val="宋体"/>
      <color rgb="000000"/>
      <family val="2"/>
      <charset val="134"/>
    </font>
    <font>
      <sz val="20"/>
      <name val="宋体"/>
      <color rgb="000000"/>
      <family val="2"/>
      <charset val="134"/>
      <b/>
    </font>
    <font>
      <sz val="9"/>
      <name val="微软雅黑"/>
      <color rgb="000000"/>
      <family val="0"/>
      <charset val="134"/>
    </font>
    <font>
      <sz val="9"/>
      <name val="微软雅黑"/>
      <color rgb="000000"/>
      <family val="34"/>
      <charset val="134"/>
    </font>
    <font>
      <sz val="22"/>
      <name val="黑体"/>
      <color rgb="000000"/>
      <family val="49"/>
      <charset val="134"/>
    </font>
    <font>
      <sz val="18"/>
      <name val="宋体"/>
      <color rgb="000000"/>
      <family val="2"/>
      <charset val="134"/>
    </font>
    <font>
      <sz val="8"/>
      <name val="宋体"/>
      <color rgb="000000"/>
      <family val="2"/>
      <charset val="134"/>
    </font>
    <font>
      <sz val="18"/>
      <name val="微软雅黑"/>
      <color rgb="000000"/>
      <family val="34"/>
      <charset val="134"/>
    </font>
    <font>
      <sz val="11"/>
      <name val="微软雅黑"/>
      <color rgb="000000"/>
      <family val="34"/>
      <charset val="134"/>
    </font>
    <font>
      <sz val="11"/>
      <name val="微软雅黑"/>
      <color rgb="000000"/>
      <family val="34"/>
      <charset val="134"/>
    </font>
    <font>
      <sz val="10"/>
      <name val="新宋体"/>
      <color rgb="000000"/>
      <family val="49"/>
      <charset val="134"/>
    </font>
    <font>
      <sz val="9"/>
      <name val="新宋体"/>
      <color rgb="000000"/>
      <family val="49"/>
      <charset val="134"/>
    </font>
    <font>
      <sz val="9"/>
      <name val="宋体"/>
      <color rgb="FF0000"/>
      <family val="2"/>
      <charset val="134"/>
    </font>
  </fonts>
  <fills count="4">
    <fill>
      <patternFill patternType="none"/>
    </fill>
    <fill>
      <patternFill patternType="gray125"/>
    </fill>
    <fill>
      <patternFill patternType="solid">
        <fgColor rgb="FFFFFF"/>
      </patternFill>
    </fill>
    <fill>
      <patternFill patternType="solid">
        <fgColor rgb="CCCCFF"/>
      </patternFill>
    </fill>
  </fills>
  <borders count="29">
    <border>
      <left/>
      <right/>
      <top/>
      <bottom/>
      <diagonal/>
    </border>
    <border>
      <left>
	</left>
      <right style="thin">
        <color rgb="FF000000"/>
      </right>
      <top>
	</top>
      <bottom>
	</bottom>
    </border>
    <border>
      <left style="thin">
        <color rgb="FF000000"/>
      </left>
      <right style="thin">
        <color rgb="FF000000"/>
      </right>
      <top>
	</top>
      <bottom>
	</bottom>
    </border>
    <border>
      <left style="thin">
        <color rgb="FF000000"/>
      </left>
      <right>
	</right>
      <top>
	</top>
      <bottom>
	</bottom>
    </border>
    <border>
      <left>
	</left>
      <right>
	</right>
      <top>
	</top>
      <bottom style="thin">
        <color rgb="FF000000"/>
      </bottom>
    </border>
    <border>
      <left style="thin">
        <color rgb="FF000000"/>
      </left>
      <right style="thin">
        <color rgb="FF000000"/>
      </right>
      <top style="thin">
        <color rgb="FF000000"/>
      </top>
      <bottom style="thin">
        <color rgb="FF000000"/>
      </bottom>
    </border>
    <border>
      <left>
	</left>
      <right style="thin">
        <color rgb="FF000000"/>
      </right>
      <top style="thin">
        <color rgb="FF000000"/>
      </top>
      <bottom style="thin">
        <color rgb="FF000000"/>
      </bottom>
    </border>
    <border>
      <left>
	</left>
      <right>
	</right>
      <top style="thin">
        <color rgb="FF000000"/>
      </top>
      <bottom>
	</bottom>
    </border>
    <border>
      <left>
	</left>
      <right style="thin">
        <color rgb="FF000000"/>
      </right>
      <top>
	</top>
      <bottom>
	</bottom>
    </border>
    <border>
      <left style="thin">
        <color rgb="FF000000"/>
      </left>
      <right style="thin">
        <color rgb="FF000000"/>
      </right>
      <top>
	</top>
      <bottom>
	</bottom>
    </border>
    <border>
      <left style="thin">
        <color rgb="FF000000"/>
      </left>
      <right>
	</right>
      <top>
	</top>
      <bottom>
	</bottom>
    </border>
    <border>
      <left>
	</left>
      <right style="thin">
        <color rgb="FF000000"/>
      </right>
      <top>
	</top>
      <bottom style="thin">
        <color rgb="FF000000"/>
      </bottom>
    </border>
    <border>
      <left style="thin">
        <color rgb="FF000000"/>
      </left>
      <right>
	</right>
      <top>
	</top>
      <bottom style="thin">
        <color rgb="FF000000"/>
      </bottom>
    </border>
    <border>
      <left>
	</left>
      <right>
	</right>
      <top>
	</top>
      <bottom style="thin">
        <color rgb="FF000000"/>
      </bottom>
    </border>
    <border>
      <left>
	</left>
      <right>
	</right>
      <top style="thin">
        <color rgb="FF000000"/>
      </top>
      <bottom>
	</bottom>
    </border>
    <border>
      <left style="thin">
        <color rgb="FF000000"/>
      </left>
      <right>
	</right>
      <top style="thin">
        <color rgb="FF000000"/>
      </top>
      <bottom style="thin">
        <color rgb="FF000000"/>
      </bottom>
    </border>
    <border>
      <left>
	</left>
      <right>
	</right>
      <top style="thin">
        <color rgb="FF000000"/>
      </top>
      <bottom style="thin">
        <color rgb="FF000000"/>
      </bottom>
    </border>
    <border>
      <left>
	</left>
      <right>
	</right>
      <top>
	</top>
      <bottom style="thin">
        <color rgb="FF000000"/>
      </bottom>
    </border>
    <border>
      <left style="thin">
        <color rgb="FF000000"/>
      </left>
      <right>
	</right>
      <top>
	</top>
      <bottom>
	</bottom>
    </border>
    <border>
      <left>
	</left>
      <right>
	</right>
      <top style="thin">
        <color rgb="FF000000"/>
      </top>
      <bottom>
	</bottom>
    </border>
    <border>
      <left style="thin">
        <color rgb="FFC0C0C0"/>
      </left>
      <right style="thin">
        <color rgb="FF000000"/>
      </right>
      <top style="thin">
        <color rgb="FFC0C0C0"/>
      </top>
      <bottom>
	</bottom>
    </border>
    <border>
      <left style="thin">
        <color rgb="FF000000"/>
      </left>
      <right style="thin">
        <color rgb="FF000000"/>
      </right>
      <top style="thin">
        <color rgb="FFC0C0C0"/>
      </top>
      <bottom>
	</bottom>
    </border>
    <border>
      <left style="thin">
        <color rgb="FF000000"/>
      </left>
      <right>
	</right>
      <top style="thin">
        <color rgb="FFC0C0C0"/>
      </top>
      <bottom>
	</bottom>
    </border>
    <border>
      <left style="thin">
        <color rgb="FF000000"/>
      </left>
      <right>
	</right>
      <top>
	</top>
      <bottom style="thin">
        <color rgb="FFC0C0C0"/>
      </bottom>
    </border>
    <border>
      <left style="thin">
        <color rgb="FF000000"/>
      </left>
      <right>
	</right>
      <top style="thin">
        <color rgb="FFC0C0C0"/>
      </top>
      <bottom style="thin">
        <color rgb="FFC0C0C0"/>
      </bottom>
    </border>
    <border>
      <left>
	</left>
      <right>
	</right>
      <top style="thin">
        <color rgb="FFC0C0C0"/>
      </top>
      <bottom>
	</bottom>
    </border>
    <border>
      <left>
	</left>
      <right style="thin">
        <color rgb="FF000000"/>
      </right>
      <top>
	</top>
      <bottom style="thin">
        <color rgb="FF000000"/>
      </bottom>
    </border>
    <border>
      <left style="thin">
        <color rgb="FF000000"/>
      </left>
      <right style="thin">
        <color rgb="FF000000"/>
      </right>
      <top>
	</top>
      <bottom style="thin">
        <color rgb="FF000000"/>
      </bottom>
    </border>
    <border>
      <left style="thin">
        <color rgb="FF000000"/>
      </left>
      <right>
	</right>
      <top>
	</top>
      <bottom style="thin">
        <color rgb="FF000000"/>
      </bottom>
    </border>
  </borders>
  <cellStyleXfs count="1">
    <xf numFmtId="0" fontId="0" fillId="0" borderId="0">
      <alignment vertical="center"/>
    </xf>
  </cellStyleXfs>
  <cellXfs count="147">
    <xf numFmtId="0" fontId="0" fillId="0" borderId="0" xfId="0">
      <alignment vertical="center"/>
    </xf>
    <xf borderId="1" applyBorder="1" fillId="0" fontId="1" applyFont="1" numFmtId="0" xfId="0" applyAlignment="1">
      <alignment horizontal="center" vertical="center" wrapText="1"/>
    </xf>
    <xf borderId="2" applyBorder="1" fillId="0" fontId="1" applyFont="1" numFmtId="4" xfId="0" applyAlignment="1">
      <alignment horizontal="center" vertical="center" wrapText="1"/>
    </xf>
    <xf borderId="3" applyBorder="1" fillId="0" fontId="1" applyFont="1" numFmtId="4" xfId="0" applyAlignment="1">
      <alignment horizontal="center" vertical="center" wrapText="1"/>
    </xf>
    <xf borderId="0" fillId="0" fontId="2" applyFont="1" numFmtId="4" xfId="0" applyAlignment="1">
      <alignment horizontal="left" wrapText="1"/>
    </xf>
    <xf borderId="0" fillId="0" fontId="3" applyFont="1" numFmtId="4" xfId="0" applyAlignment="1">
      <alignment horizontal="left" vertical="center" wrapText="1"/>
    </xf>
    <xf borderId="4" applyBorder="1" fillId="0" fontId="2" applyFont="1" numFmtId="4" xfId="0" applyAlignment="1">
      <alignment horizontal="left" vertical="center" wrapText="1"/>
    </xf>
    <xf borderId="4" applyBorder="1" fillId="0" fontId="2" applyFont="1" numFmtId="0" xfId="0" applyAlignment="1">
      <alignment horizontal="center" wrapText="1"/>
    </xf>
    <xf borderId="4" applyBorder="1" fillId="0" fontId="2" applyFont="1" numFmtId="4" xfId="0" applyAlignment="1">
      <alignment horizontal="center" wrapText="1"/>
    </xf>
    <xf borderId="4" applyBorder="1" fillId="0" fontId="2" applyFont="1" numFmtId="4" xfId="0" applyAlignment="1">
      <alignment horizontal="right" vertical="center" wrapText="1"/>
    </xf>
    <xf borderId="5" applyBorder="1" fillId="0" fontId="2" applyFont="1" numFmtId="0" xfId="0" applyAlignment="1">
      <alignment horizontal="center" vertical="center" wrapText="1"/>
    </xf>
    <xf borderId="5" applyBorder="1" fillId="0" fontId="2" applyFont="1" numFmtId="4" xfId="0" applyAlignment="1">
      <alignment horizontal="center" vertical="center" wrapText="1"/>
    </xf>
    <xf borderId="3" applyBorder="1" fillId="0" fontId="2" applyFont="1" numFmtId="4" xfId="0" applyAlignment="1">
      <alignment horizontal="left" wrapText="1"/>
    </xf>
    <xf borderId="5" applyBorder="1" fillId="0" fontId="3" applyFont="1" numFmtId="4" xfId="0" applyAlignment="1">
      <alignment horizontal="center" vertical="center" wrapText="1"/>
    </xf>
    <xf borderId="5" applyBorder="1" fillId="0" fontId="2" applyFont="1" numFmtId="0" xfId="0" applyAlignment="1">
      <alignment horizontal="left" vertical="center" wrapText="1"/>
    </xf>
    <xf borderId="5" applyBorder="1" fillId="0" fontId="2" applyFont="1" numFmtId="4" xfId="0" applyAlignment="1">
      <alignment horizontal="right" vertical="center" wrapText="1"/>
    </xf>
    <xf borderId="5" applyBorder="1" fillId="2" applyFill="1" fontId="2" applyFont="1" numFmtId="0" xfId="0" applyAlignment="1">
      <alignment horizontal="left" vertical="center" wrapText="1"/>
    </xf>
    <xf borderId="6" applyBorder="1" fillId="0" fontId="2" applyFont="1" numFmtId="0" xfId="0" applyAlignment="1">
      <alignment horizontal="left" vertical="center" wrapText="1"/>
    </xf>
    <xf borderId="5" applyBorder="1" fillId="0" fontId="17" applyFont="1" numFmtId="4" xfId="0" applyAlignment="1">
      <alignment horizontal="left" vertical="center" wrapText="1"/>
    </xf>
    <xf borderId="5" applyBorder="1" fillId="0" fontId="2" applyFont="1" numFmtId="0" xfId="0" applyAlignment="1">
      <alignment horizontal="left" vertical="center" wrapText="1" indent="1"/>
    </xf>
    <xf borderId="5" applyBorder="1" fillId="0" fontId="2" applyFont="1" numFmtId="0" xfId="0" applyAlignment="1">
      <alignment horizontal="left" wrapText="1"/>
    </xf>
    <xf borderId="5" applyBorder="1" fillId="0" fontId="2" applyFont="1" numFmtId="4" xfId="0" applyAlignment="1">
      <alignment horizontal="right" wrapText="1"/>
    </xf>
    <xf borderId="7" applyBorder="1" fillId="0" fontId="2" applyFont="1" numFmtId="4" xfId="0" applyAlignment="1">
      <alignment horizontal="left" wrapText="1"/>
    </xf>
    <xf borderId="7" applyBorder="1" fillId="0" fontId="2" applyFont="1" numFmtId="4" xfId="0" applyAlignment="1">
      <alignment horizontal="right" wrapText="1"/>
    </xf>
    <xf borderId="8" applyBorder="1" fillId="0" fontId="1" applyFont="1" numFmtId="0" xfId="0" applyAlignment="1">
      <alignment horizontal="center" vertical="center" wrapText="1"/>
    </xf>
    <xf borderId="9" applyBorder="1" fillId="0" fontId="1" applyFont="1" numFmtId="0" xfId="0" applyAlignment="1">
      <alignment horizontal="center" vertical="center" wrapText="1"/>
    </xf>
    <xf borderId="10" applyBorder="1" fillId="0" fontId="1" applyFont="1" numFmtId="0" xfId="0" applyAlignment="1">
      <alignment horizontal="center" vertical="center" wrapText="1"/>
    </xf>
    <xf borderId="0" fillId="0" fontId="3" applyFont="1" numFmtId="0" xfId="0" applyAlignment="1">
      <alignment horizontal="left" vertical="center" wrapText="1"/>
    </xf>
    <xf borderId="11" applyBorder="1" fillId="0" fontId="4" applyFont="1" numFmtId="0" xfId="0" applyAlignment="1">
      <alignment horizontal="left" vertical="center" wrapText="1" indent="1"/>
    </xf>
    <xf borderId="12" applyBorder="1" fillId="0" fontId="1" applyFont="1" numFmtId="0" xfId="0" applyAlignment="1">
      <alignment horizontal="center" vertical="center" wrapText="1"/>
    </xf>
    <xf borderId="13" applyBorder="1" fillId="0" fontId="4" applyFont="1" numFmtId="0" xfId="0" applyAlignment="1">
      <alignment horizontal="center" vertical="center" wrapText="1"/>
    </xf>
    <xf borderId="5" applyBorder="1" fillId="0" fontId="4" applyFont="1" numFmtId="0" xfId="0" applyAlignment="1">
      <alignment horizontal="center" vertical="center" wrapText="1"/>
    </xf>
    <xf borderId="10" applyBorder="1" fillId="0" fontId="3" applyFont="1" numFmtId="0" xfId="0" applyAlignment="1">
      <alignment horizontal="left" vertical="center" wrapText="1"/>
    </xf>
    <xf borderId="5" applyBorder="1" fillId="0" fontId="4" applyFont="1" numFmtId="4" xfId="0" applyAlignment="1">
      <alignment horizontal="right" vertical="center" wrapText="1"/>
    </xf>
    <xf borderId="5" applyBorder="1" fillId="0" fontId="4" applyFont="1" numFmtId="0" xfId="0" applyAlignment="1">
      <alignment horizontal="left" vertical="center" wrapText="1"/>
    </xf>
    <xf borderId="5" applyBorder="1" fillId="0" fontId="4" applyFont="1" numFmtId="4" xfId="0" applyAlignment="1">
      <alignment horizontal="left" vertical="center" wrapText="1"/>
    </xf>
    <xf borderId="5" applyBorder="1" fillId="0" fontId="4" applyFont="1" numFmtId="0" xfId="0" applyAlignment="1">
      <alignment horizontal="left" vertical="center" wrapText="1" indent="1"/>
    </xf>
    <xf borderId="5" applyBorder="1" fillId="0" fontId="4" applyFont="1" numFmtId="0" xfId="0" applyAlignment="1">
      <alignment horizontal="left" vertical="center" wrapText="1" indent="2"/>
    </xf>
    <xf borderId="14" applyBorder="1" fillId="0" fontId="3" applyFont="1" numFmtId="0" xfId="0" applyAlignment="1">
      <alignment horizontal="left" vertical="center" wrapText="1"/>
    </xf>
    <xf borderId="0" fillId="0" fontId="5" applyFont="1" numFmtId="0" xfId="0" applyAlignment="1">
      <alignment horizontal="center" vertical="center" wrapText="1"/>
    </xf>
    <xf borderId="0" fillId="0" fontId="5" applyFont="1" numFmtId="0" xfId="0" applyAlignment="1">
      <alignment horizontal="right" vertical="center" wrapText="1"/>
    </xf>
    <xf borderId="0" fillId="0" fontId="5" applyFont="1" numFmtId="0" xfId="0" applyAlignment="1">
      <alignment horizontal="left" vertical="center" wrapText="1"/>
    </xf>
    <xf borderId="0" fillId="0" fontId="5" applyFont="1" numFmtId="176" xfId="0" applyAlignment="1">
      <alignment horizontal="right" vertical="center" wrapText="1"/>
    </xf>
    <xf borderId="0" fillId="0" fontId="6" applyFont="1" numFmtId="0" xfId="0" applyAlignment="1">
      <alignment horizontal="center" vertical="center" wrapText="1"/>
    </xf>
    <xf borderId="4" applyBorder="1" fillId="0" fontId="5" applyFont="1" numFmtId="0" xfId="0" applyAlignment="1">
      <alignment horizontal="left" vertical="center" wrapText="1"/>
    </xf>
    <xf borderId="4" applyBorder="1" fillId="3" applyFill="1" fontId="5" applyFont="1" numFmtId="4" xfId="0" applyAlignment="1">
      <alignment horizontal="right" vertical="center" wrapText="1"/>
    </xf>
    <xf borderId="4" applyBorder="1" fillId="0" fontId="5" applyFont="1" numFmtId="4" xfId="0" applyAlignment="1">
      <alignment horizontal="right" vertical="center" wrapText="1"/>
    </xf>
    <xf borderId="4" applyBorder="1" fillId="0" fontId="5" applyFont="1" numFmtId="176" xfId="0" applyAlignment="1">
      <alignment horizontal="right" vertical="center" wrapText="1"/>
    </xf>
    <xf borderId="4" applyBorder="1" fillId="0" fontId="5" applyFont="1" numFmtId="0" xfId="0" applyAlignment="1">
      <alignment horizontal="right" wrapText="1"/>
    </xf>
    <xf borderId="4" applyBorder="1" fillId="0" fontId="3" applyFont="1" numFmtId="4" xfId="0" applyAlignment="1">
      <alignment horizontal="left" vertical="center" wrapText="1"/>
    </xf>
    <xf borderId="5" applyBorder="1" fillId="0" fontId="5" applyFont="1" numFmtId="0" xfId="0" applyAlignment="1">
      <alignment horizontal="center" vertical="center" wrapText="1"/>
    </xf>
    <xf borderId="5" applyBorder="1" fillId="0" fontId="5" applyFont="1" numFmtId="4" xfId="0" applyAlignment="1">
      <alignment horizontal="center" vertical="center" wrapText="1"/>
    </xf>
    <xf borderId="15" applyBorder="1" fillId="0" fontId="2" applyFont="1" numFmtId="0" xfId="0" applyAlignment="1">
      <alignment horizontal="center" vertical="center" wrapText="1"/>
    </xf>
    <xf borderId="16" applyBorder="1" fillId="0" fontId="2" applyFont="1" numFmtId="4" xfId="0" applyAlignment="1">
      <alignment horizontal="center" vertical="center" wrapText="1"/>
    </xf>
    <xf borderId="6" applyBorder="1" fillId="0" fontId="2" applyFont="1" numFmtId="4" xfId="0" applyAlignment="1">
      <alignment horizontal="center" vertical="center" wrapText="1"/>
    </xf>
    <xf borderId="3" applyBorder="1" fillId="0" fontId="3" applyFont="1" numFmtId="4" xfId="0" applyAlignment="1">
      <alignment horizontal="left" vertical="center" wrapText="1"/>
    </xf>
    <xf borderId="5" applyBorder="1" fillId="0" fontId="5" applyFont="1" numFmtId="1" xfId="0" applyAlignment="1">
      <alignment horizontal="center" vertical="center" wrapText="1"/>
    </xf>
    <xf borderId="3" applyBorder="1" fillId="0" fontId="2" applyFont="1" numFmtId="4" xfId="0" applyAlignment="1">
      <alignment horizontal="left" vertical="center" wrapText="1"/>
    </xf>
    <xf borderId="5" applyBorder="1" fillId="2" applyFill="1" fontId="7" applyFont="1" numFmtId="0" xfId="0" applyAlignment="1">
      <alignment horizontal="center" vertical="center" wrapText="1"/>
    </xf>
    <xf borderId="5" applyBorder="1" fillId="2" applyFill="1" fontId="7" applyFont="1" numFmtId="0" xfId="0" applyAlignment="1">
      <alignment horizontal="left" vertical="center" wrapText="1"/>
    </xf>
    <xf borderId="5" applyBorder="1" fillId="2" applyFill="1" fontId="7" applyFont="1" numFmtId="4" xfId="0" applyAlignment="1">
      <alignment horizontal="right" vertical="center" wrapText="1"/>
    </xf>
    <xf borderId="7" applyBorder="1" fillId="0" fontId="3" applyFont="1" numFmtId="4" xfId="0" applyAlignment="1">
      <alignment horizontal="left" vertical="center" wrapText="1"/>
    </xf>
    <xf borderId="4" applyBorder="1" fillId="0" fontId="2" applyFont="1" numFmtId="0" xfId="0" applyAlignment="1">
      <alignment horizontal="center" vertical="center" wrapText="1"/>
    </xf>
    <xf borderId="5" applyBorder="1" fillId="0" fontId="2" applyFont="1" numFmtId="4" xfId="0" applyAlignment="1">
      <alignment horizontal="left" vertical="center" wrapText="1"/>
    </xf>
    <xf borderId="5" applyBorder="1" fillId="0" fontId="5" applyFont="1" numFmtId="4" xfId="0" applyAlignment="1">
      <alignment horizontal="left" vertical="center" wrapText="1"/>
    </xf>
    <xf borderId="5" applyBorder="1" fillId="0" fontId="3" applyFont="1" numFmtId="4" xfId="0" applyAlignment="1">
      <alignment horizontal="left" vertical="center" wrapText="1"/>
    </xf>
    <xf borderId="5" applyBorder="1" fillId="0" fontId="5" applyFont="1" numFmtId="4" xfId="0" applyAlignment="1">
      <alignment horizontal="left" wrapText="1"/>
    </xf>
    <xf borderId="5" applyBorder="1" fillId="0" fontId="2" applyFont="1" numFmtId="4" xfId="0" applyAlignment="1">
      <alignment horizontal="left" wrapText="1"/>
    </xf>
    <xf borderId="0" fillId="0" fontId="1" applyFont="1" numFmtId="0" xfId="0" applyAlignment="1">
      <alignment horizontal="center" vertical="center" wrapText="1"/>
    </xf>
    <xf borderId="0" fillId="0" fontId="2" applyFont="1" numFmtId="0" xfId="0" applyAlignment="1">
      <alignment horizontal="center" vertical="center" wrapText="1"/>
    </xf>
    <xf borderId="17" applyBorder="1" fillId="0" fontId="2" applyFont="1" numFmtId="0" xfId="0" applyAlignment="1">
      <alignment horizontal="left" vertical="center" wrapText="1"/>
    </xf>
    <xf borderId="17" applyBorder="1" fillId="0" fontId="2" applyFont="1" numFmtId="0" xfId="0" applyAlignment="1">
      <alignment horizontal="center" vertical="center" wrapText="1"/>
    </xf>
    <xf borderId="17" applyBorder="1" fillId="0" fontId="2" applyFont="1" numFmtId="0" xfId="0" applyAlignment="1">
      <alignment horizontal="right" vertical="center" wrapText="1"/>
    </xf>
    <xf borderId="16" applyBorder="1" fillId="0" fontId="2" applyFont="1" numFmtId="0" xfId="0" applyAlignment="1">
      <alignment horizontal="center" vertical="center" wrapText="1"/>
    </xf>
    <xf borderId="6" applyBorder="1" fillId="0" fontId="2" applyFont="1" numFmtId="0" xfId="0" applyAlignment="1">
      <alignment horizontal="center" vertical="center" wrapText="1"/>
    </xf>
    <xf borderId="18" applyBorder="1" fillId="0" fontId="3" applyFont="1" numFmtId="0" xfId="0" applyAlignment="1">
      <alignment horizontal="center" vertical="center" wrapText="1"/>
    </xf>
    <xf borderId="18" applyBorder="1" fillId="0" fontId="3" applyFont="1" numFmtId="0" xfId="0" applyAlignment="1">
      <alignment horizontal="left" vertical="center" wrapText="1"/>
    </xf>
    <xf borderId="5" applyBorder="1" fillId="2" applyFill="1" fontId="8" applyFont="1" numFmtId="0" xfId="0" applyAlignment="1">
      <alignment horizontal="left" vertical="center" wrapText="1"/>
    </xf>
    <xf borderId="5" applyBorder="1" fillId="2" applyFill="1" fontId="8" applyFont="1" numFmtId="4" xfId="0" applyAlignment="1">
      <alignment horizontal="right" vertical="center" wrapText="1"/>
    </xf>
    <xf borderId="19" applyBorder="1" fillId="0" fontId="3" applyFont="1" numFmtId="0" xfId="0" applyAlignment="1">
      <alignment horizontal="left" vertical="center" wrapText="1"/>
    </xf>
    <xf borderId="1" applyBorder="1" fillId="0" fontId="9" applyFont="1" numFmtId="0" xfId="0" applyAlignment="1">
      <alignment horizontal="center" vertical="center" wrapText="1"/>
    </xf>
    <xf borderId="2" applyBorder="1" fillId="0" fontId="4" applyFont="1" numFmtId="0" xfId="0" applyAlignment="1">
      <alignment horizontal="left" vertical="center" wrapText="1"/>
    </xf>
    <xf borderId="3" applyBorder="1" fillId="0" fontId="4" applyFont="1" numFmtId="0" xfId="0" applyAlignment="1">
      <alignment horizontal="left" vertical="center" wrapText="1"/>
    </xf>
    <xf borderId="0" fillId="0" fontId="4" applyFont="1" numFmtId="0" xfId="0" applyAlignment="1">
      <alignment horizontal="left" vertical="center" wrapText="1"/>
    </xf>
    <xf borderId="4" applyBorder="1" fillId="0" fontId="4" applyFont="1" numFmtId="0" xfId="0" applyAlignment="1">
      <alignment horizontal="left" vertical="center" wrapText="1"/>
    </xf>
    <xf borderId="5" applyBorder="1" fillId="0" fontId="5" applyFont="1" numFmtId="0" xfId="0" applyAlignment="1">
      <alignment horizontal="center" wrapText="1"/>
    </xf>
    <xf borderId="5" applyBorder="1" fillId="0" fontId="4" applyFont="1" numFmtId="0" xfId="0" applyAlignment="1">
      <alignment horizontal="center" wrapText="1"/>
    </xf>
    <xf borderId="5" applyBorder="1" fillId="0" fontId="5" applyFont="1" numFmtId="0" xfId="0" applyAlignment="1">
      <alignment horizontal="left" wrapText="1"/>
    </xf>
    <xf borderId="5" applyBorder="1" fillId="0" fontId="4" applyFont="1" numFmtId="0" xfId="0" applyAlignment="1">
      <alignment horizontal="left" wrapText="1"/>
    </xf>
    <xf borderId="5" applyBorder="1" fillId="0" fontId="4" applyFont="1" numFmtId="2" xfId="0" applyAlignment="1">
      <alignment horizontal="right" vertical="center" wrapText="1"/>
    </xf>
    <xf borderId="5" applyBorder="1" fillId="0" fontId="5" applyFont="1" numFmtId="0" xfId="0" applyAlignment="1">
      <alignment horizontal="left" vertical="center" wrapText="1"/>
    </xf>
    <xf borderId="5" applyBorder="1" fillId="0" fontId="4" applyFont="1" numFmtId="1" xfId="0" applyAlignment="1">
      <alignment horizontal="left" vertical="center" wrapText="1"/>
    </xf>
    <xf borderId="5" applyBorder="1" fillId="0" fontId="5" applyFont="1" numFmtId="0" xfId="0" applyAlignment="1">
      <alignment horizontal="left" vertical="center" wrapText="1" indent="2"/>
    </xf>
    <xf borderId="7" applyBorder="1" fillId="0" fontId="4" applyFont="1" numFmtId="0" xfId="0" applyAlignment="1">
      <alignment horizontal="left" vertical="center" wrapText="1"/>
    </xf>
    <xf borderId="7" applyBorder="1" fillId="0" fontId="5" applyFont="1" numFmtId="0" xfId="0" applyAlignment="1">
      <alignment horizontal="left" vertical="center" wrapText="1"/>
    </xf>
    <xf borderId="0" fillId="0" fontId="10" applyFont="1" numFmtId="0" xfId="0" applyAlignment="1">
      <alignment horizontal="center" vertical="center" wrapText="1"/>
    </xf>
    <xf borderId="17" applyBorder="1" fillId="0" fontId="4" applyFont="1" numFmtId="0" xfId="0" applyAlignment="1">
      <alignment horizontal="left" vertical="center" wrapText="1"/>
    </xf>
    <xf borderId="15" applyBorder="1" fillId="0" fontId="11" applyFont="1" numFmtId="0" xfId="0" applyAlignment="1">
      <alignment horizontal="center" vertical="center" wrapText="1"/>
    </xf>
    <xf borderId="16" applyBorder="1" fillId="0" fontId="4" applyFont="1" numFmtId="0" xfId="0" applyAlignment="1">
      <alignment horizontal="center" vertical="center" wrapText="1"/>
    </xf>
    <xf borderId="6" applyBorder="1" fillId="0" fontId="4" applyFont="1" numFmtId="0" xfId="0" applyAlignment="1">
      <alignment horizontal="center" vertical="center" wrapText="1"/>
    </xf>
    <xf borderId="5" applyBorder="1" fillId="0" fontId="11" applyFont="1" numFmtId="0" xfId="0" applyAlignment="1">
      <alignment horizontal="center" vertical="center" wrapText="1"/>
    </xf>
    <xf borderId="15" applyBorder="1" fillId="0" fontId="4" applyFont="1" numFmtId="0" xfId="0" applyAlignment="1">
      <alignment horizontal="center" vertical="center" wrapText="1"/>
    </xf>
    <xf borderId="16" applyBorder="1" fillId="0" fontId="4" applyFont="1" numFmtId="1" xfId="0" applyAlignment="1">
      <alignment horizontal="center" vertical="center" wrapText="1"/>
    </xf>
    <xf borderId="6" applyBorder="1" fillId="0" fontId="4" applyFont="1" numFmtId="1" xfId="0" applyAlignment="1">
      <alignment horizontal="center" vertical="center" wrapText="1"/>
    </xf>
    <xf borderId="5" applyBorder="1" fillId="0" fontId="4" applyFont="1" numFmtId="2" xfId="0" applyAlignment="1">
      <alignment horizontal="center" vertical="center" wrapText="1"/>
    </xf>
    <xf borderId="5" applyBorder="1" fillId="0" fontId="11" applyFont="1" numFmtId="0" xfId="0" applyAlignment="1">
      <alignment horizontal="left" vertical="center" wrapText="1"/>
    </xf>
    <xf borderId="5" applyBorder="1" fillId="0" fontId="11" applyFont="1" numFmtId="4" xfId="0" applyAlignment="1">
      <alignment horizontal="right" vertical="center" wrapText="1"/>
    </xf>
    <xf borderId="1" applyBorder="1" fillId="0" fontId="12" applyFont="1" numFmtId="0" xfId="0" applyAlignment="1">
      <alignment horizontal="center" vertical="center" wrapText="1"/>
    </xf>
    <xf borderId="2" applyBorder="1" fillId="0" fontId="12" applyFont="1" numFmtId="0" xfId="0" applyAlignment="1">
      <alignment horizontal="center" vertical="center" wrapText="1"/>
    </xf>
    <xf borderId="2" applyBorder="1" fillId="0" fontId="13" applyFont="1" numFmtId="0" xfId="0" applyAlignment="1">
      <alignment horizontal="left" vertical="center" wrapText="1"/>
    </xf>
    <xf borderId="3" applyBorder="1" fillId="0" fontId="13" applyFont="1" numFmtId="0" xfId="0" applyAlignment="1">
      <alignment horizontal="left" vertical="center" wrapText="1"/>
    </xf>
    <xf borderId="4" applyBorder="1" fillId="0" fontId="13" applyFont="1" numFmtId="0" xfId="0" applyAlignment="1">
      <alignment horizontal="left" vertical="center" wrapText="1"/>
    </xf>
    <xf borderId="5" applyBorder="1" fillId="0" fontId="13" applyFont="1" numFmtId="0" xfId="0" applyAlignment="1">
      <alignment horizontal="center" vertical="center" wrapText="1"/>
    </xf>
    <xf borderId="3" applyBorder="1" fillId="0" fontId="3" applyFont="1" numFmtId="0" xfId="0" applyAlignment="1">
      <alignment horizontal="left" vertical="center" wrapText="1"/>
    </xf>
    <xf borderId="5" applyBorder="1" fillId="0" fontId="13" applyFont="1" numFmtId="1" xfId="0" applyAlignment="1">
      <alignment horizontal="center" vertical="center" wrapText="1"/>
    </xf>
    <xf borderId="5" applyBorder="1" fillId="0" fontId="11" applyFont="1" numFmtId="4" xfId="0" applyAlignment="1">
      <alignment horizontal="center" vertical="center" wrapText="1"/>
    </xf>
    <xf borderId="3" applyBorder="1" fillId="0" fontId="11" applyFont="1" numFmtId="0" xfId="0" applyAlignment="1">
      <alignment horizontal="left" vertical="center" wrapText="1"/>
    </xf>
    <xf borderId="7" applyBorder="1" fillId="0" fontId="13" applyFont="1" numFmtId="0" xfId="0" applyAlignment="1">
      <alignment horizontal="left" vertical="center" wrapText="1"/>
    </xf>
    <xf borderId="20" applyBorder="1" fillId="0" fontId="1" applyFont="1" numFmtId="0" xfId="0" applyAlignment="1">
      <alignment horizontal="center" vertical="center" wrapText="1"/>
    </xf>
    <xf borderId="21" applyBorder="1" fillId="0" fontId="2" applyFont="1" numFmtId="0" xfId="0" applyAlignment="1">
      <alignment horizontal="center" vertical="center" wrapText="1"/>
    </xf>
    <xf borderId="22" applyBorder="1" fillId="0" fontId="2" applyFont="1" numFmtId="0" xfId="0" applyAlignment="1">
      <alignment horizontal="center" vertical="center" wrapText="1"/>
    </xf>
    <xf borderId="0" fillId="0" fontId="2" applyFont="1" numFmtId="0" xfId="0" applyAlignment="1">
      <alignment horizontal="left" vertical="center" wrapText="1"/>
    </xf>
    <xf borderId="4" applyBorder="1" fillId="0" fontId="2" applyFont="1" numFmtId="0" xfId="0" applyAlignment="1">
      <alignment horizontal="left" vertical="center" wrapText="1"/>
    </xf>
    <xf borderId="3" applyBorder="1" fillId="0" fontId="2" applyFont="1" numFmtId="0" xfId="0" applyAlignment="1">
      <alignment horizontal="left" vertical="center" wrapText="1"/>
    </xf>
    <xf borderId="23" applyBorder="1" fillId="0" fontId="2" applyFont="1" numFmtId="0" xfId="0" applyAlignment="1">
      <alignment horizontal="left" vertical="center" wrapText="1"/>
    </xf>
    <xf borderId="5" applyBorder="1" fillId="0" fontId="2" applyFont="1" numFmtId="0" xfId="0" applyAlignment="1">
      <alignment horizontal="right" vertical="center" wrapText="1"/>
    </xf>
    <xf borderId="24" applyBorder="1" fillId="0" fontId="2" applyFont="1" numFmtId="0" xfId="0" applyAlignment="1">
      <alignment horizontal="left" vertical="center" wrapText="1"/>
    </xf>
    <xf borderId="7" applyBorder="1" fillId="0" fontId="14" applyFont="1" numFmtId="0" xfId="0" applyAlignment="1">
      <alignment horizontal="left" vertical="center" wrapText="1"/>
    </xf>
    <xf borderId="25" applyBorder="1" fillId="0" fontId="14" applyFont="1" numFmtId="0" xfId="0" applyAlignment="1">
      <alignment horizontal="left" vertical="center" wrapText="1"/>
    </xf>
    <xf borderId="2" applyBorder="1" fillId="0" fontId="9" applyFont="1" numFmtId="0" xfId="0" applyAlignment="1">
      <alignment horizontal="center" vertical="center" wrapText="1"/>
    </xf>
    <xf borderId="3" applyBorder="1" fillId="0" fontId="9" applyFont="1" numFmtId="0" xfId="0" applyAlignment="1">
      <alignment horizontal="center" vertical="center" wrapText="1"/>
    </xf>
    <xf borderId="26" applyBorder="1" fillId="0" fontId="3" applyFont="1" numFmtId="0" xfId="0" applyAlignment="1">
      <alignment horizontal="left" vertical="center" wrapText="1"/>
    </xf>
    <xf borderId="27" applyBorder="1" fillId="0" fontId="3" applyFont="1" numFmtId="0" xfId="0" applyAlignment="1">
      <alignment horizontal="left" vertical="center" wrapText="1"/>
    </xf>
    <xf borderId="28" applyBorder="1" fillId="0" fontId="3" applyFont="1" numFmtId="0" xfId="0" applyAlignment="1">
      <alignment horizontal="left" vertical="center" wrapText="1"/>
    </xf>
    <xf borderId="4" applyBorder="1" fillId="0" fontId="3" applyFont="1" numFmtId="0" xfId="0" applyAlignment="1">
      <alignment horizontal="left" vertical="center" wrapText="1"/>
    </xf>
    <xf borderId="5" applyBorder="1" fillId="0" fontId="3" applyFont="1" numFmtId="1" xfId="0" applyAlignment="1">
      <alignment horizontal="left" vertical="center" wrapText="1"/>
    </xf>
    <xf borderId="5" applyBorder="1" fillId="0" fontId="15" applyFont="1" numFmtId="0" xfId="0" applyAlignment="1">
      <alignment horizontal="left" vertical="center" wrapText="1" indent="2"/>
    </xf>
    <xf borderId="5" applyBorder="1" fillId="0" fontId="3" applyFont="1" numFmtId="4" xfId="0" applyAlignment="1">
      <alignment horizontal="right" vertical="center" wrapText="1"/>
    </xf>
    <xf borderId="5" applyBorder="1" fillId="0" fontId="3" applyFont="1" numFmtId="0" xfId="0" applyAlignment="1">
      <alignment horizontal="left" vertical="center" wrapText="1"/>
    </xf>
    <xf borderId="5" applyBorder="1" fillId="0" fontId="15" applyFont="1" numFmtId="0" xfId="0" applyAlignment="1">
      <alignment horizontal="left" vertical="center" wrapText="1"/>
    </xf>
    <xf borderId="5" applyBorder="1" fillId="0" fontId="15" applyFont="1" numFmtId="0" xfId="0" applyAlignment="1">
      <alignment horizontal="center" vertical="center" wrapText="1"/>
    </xf>
    <xf borderId="7" applyBorder="1" fillId="0" fontId="3" applyFont="1" numFmtId="0" xfId="0" applyAlignment="1">
      <alignment horizontal="left" vertical="center" wrapText="1"/>
    </xf>
    <xf borderId="5" applyBorder="1" fillId="0" fontId="16" applyFont="1" numFmtId="0" xfId="0" applyAlignment="1">
      <alignment horizontal="center" vertical="center" wrapText="1"/>
    </xf>
    <xf borderId="5" applyBorder="1" fillId="0" fontId="13" applyFont="1" numFmtId="0" xfId="0" applyAlignment="1">
      <alignment horizontal="left" vertical="center" wrapText="1"/>
    </xf>
    <xf borderId="5" applyBorder="1" fillId="0" fontId="3" applyFont="1" numFmtId="0" xfId="0" applyAlignment="1">
      <alignment horizontal="center" vertical="center" wrapText="1"/>
    </xf>
    <xf borderId="5" applyBorder="1" fillId="0" fontId="5" applyFont="1" numFmtId="4" xfId="0" applyAlignment="1">
      <alignment horizontal="right" vertical="center" wrapText="1"/>
    </xf>
    <xf borderId="3" applyBorder="1" fillId="0" fontId="5" applyFont="1" numFmtId="0" xfId="0" applyAlignment="1">
      <alignment horizontal="left" vertical="center" wrapText="1"/>
    </xf>
  </cellXfs>
  <cellStyles count="1">
    <cellStyle name="常规" xfId="0" builtinId="0"/>
  </cellStyles>
  <dxfs count="0"/>
  <tableStyles count="0" defaultTableStyle="TableStyleMedium9" defaultPivotStyle="PivotStyleLight16"/>
  <colors>
    <mruColors>
      <color rgb="FFD48886"/>
    </mruColors>
  </colors>
</styleSheet>
</file>

<file path=xl/_rels/workbook.xml.rels>&#65279;<?xml version="1.0" encoding="UTF-8" standalone="yes"?>
<Relationships xmlns="http://schemas.openxmlformats.org/package/2006/relationships">
<Relationship Id="rId15" Type="http://schemas.openxmlformats.org/officeDocument/2006/relationships/sharedStrings" Target="sharedStrings.xml"/>
<Relationship Id="rId14" Type="http://schemas.openxmlformats.org/officeDocument/2006/relationships/styles" Target="styles.xml"/>
<Relationship Id="rId13" Type="http://schemas.openxmlformats.org/officeDocument/2006/relationships/theme" Target="theme/theme1.xml"/>
<Relationship Id="rId12" Type="http://schemas.openxmlformats.org/officeDocument/2006/relationships/worksheet" Target="worksheets/sheet12.xml"/>
<Relationship Id="rId11" Type="http://schemas.openxmlformats.org/officeDocument/2006/relationships/worksheet" Target="worksheets/sheet11.xml"/>
<Relationship Id="rId10" Type="http://schemas.openxmlformats.org/officeDocument/2006/relationships/worksheet" Target="worksheets/sheet10.xml"/>
<Relationship Id="rId9" Type="http://schemas.openxmlformats.org/officeDocument/2006/relationships/worksheet" Target="worksheets/sheet9.xml"/>
<Relationship Id="rId8" Type="http://schemas.openxmlformats.org/officeDocument/2006/relationships/worksheet" Target="worksheets/sheet8.xml"/>
<Relationship Id="rId7" Type="http://schemas.openxmlformats.org/officeDocument/2006/relationships/worksheet" Target="worksheets/sheet7.xml"/>
<Relationship Id="rId6" Type="http://schemas.openxmlformats.org/officeDocument/2006/relationships/worksheet" Target="worksheets/sheet6.xml"/>
<Relationship Id="rId5" Type="http://schemas.openxmlformats.org/officeDocument/2006/relationships/worksheet" Target="worksheets/sheet5.xml"/>
<Relationship Id="rId4" Type="http://schemas.openxmlformats.org/officeDocument/2006/relationships/worksheet" Target="worksheets/sheet4.xml"/>
<Relationship Id="rId3" Type="http://schemas.openxmlformats.org/officeDocument/2006/relationships/worksheet" Target="worksheets/sheet3.xml"/>
<Relationship Id="rId2" Type="http://schemas.openxmlformats.org/officeDocument/2006/relationships/worksheet" Target="worksheets/sheet2.xml"/>
<Relationship Id="rId1" Type="http://schemas.openxmlformats.org/officeDocument/2006/relationships/worksheet" Target="worksheets/sheet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
  <sheetViews>
    <sheetView workbookViewId="0" showGridLines="0">
		</sheetView>
  </sheetViews>
  <sheetFormatPr defaultRowHeight="13.5"/>
  <cols>
    <col customWidth="1" width="34.875" max="1" min="1"/>
    <col customWidth="1" width="15" max="2" min="2"/>
    <col customWidth="1" width="20.375" max="3" min="3"/>
    <col customWidth="1" width="10" max="4" min="4"/>
    <col customWidth="1" width="8.375" max="5" min="5"/>
    <col customWidth="1" width="7.75" max="6" min="6"/>
    <col customWidth="1" width="7.75" max="7" min="7"/>
    <col customWidth="1" width="7.75" max="8" min="8"/>
    <col customWidth="1" width="6.75" max="9" min="9"/>
    <col customWidth="1" width="6.75" max="10" min="10"/>
    <col customWidth="1" width="6.75" max="11" min="11"/>
    <col customWidth="1" width="5.625" max="12" min="12"/>
    <col customWidth="1" width="5.625" max="13" min="13"/>
    <col customWidth="1" width="5.625" max="14" min="14"/>
    <col customWidth="1" width="1" max="15" min="15"/>
  </cols>
  <sheetData>
    <row r="1" customHeight="1" ht="37.5">
      <c r="A1" s="1" t="s">
        <v>0</v>
      </c>
      <c r="B1" s="2"/>
      <c r="C1" s="2"/>
      <c r="D1" s="2"/>
      <c r="E1" s="2"/>
      <c r="F1" s="2"/>
      <c r="G1" s="2"/>
      <c r="H1" s="2"/>
      <c r="I1" s="2"/>
      <c r="J1" s="2"/>
      <c r="K1" s="2"/>
      <c r="L1" s="2"/>
      <c r="M1" s="3"/>
      <c r="N1" s="4"/>
      <c r="O1" s="5"/>
    </row>
    <row r="2" customHeight="1" ht="15">
      <c r="A2" s="6"/>
      <c r="B2" s="6"/>
      <c r="C2" s="6"/>
      <c r="D2" s="6"/>
      <c r="E2" s="6"/>
      <c r="F2" s="6"/>
      <c r="G2" s="6"/>
      <c r="H2" s="7" t="s">
        <v>1</v>
      </c>
      <c r="I2" s="7"/>
      <c r="J2" s="8"/>
      <c r="K2" s="9"/>
      <c r="L2" s="9"/>
      <c r="M2" s="9"/>
      <c r="N2" s="4"/>
      <c r="O2" s="5"/>
    </row>
    <row r="3" customHeight="1" ht="18">
      <c r="A3" s="10" t="s">
        <v>2</v>
      </c>
      <c r="B3" s="11"/>
      <c r="C3" s="10" t="s">
        <v>3</v>
      </c>
      <c r="D3" s="11"/>
      <c r="E3" s="11"/>
      <c r="F3" s="11"/>
      <c r="G3" s="11"/>
      <c r="H3" s="11"/>
      <c r="I3" s="11"/>
      <c r="J3" s="11"/>
      <c r="K3" s="11"/>
      <c r="L3" s="11"/>
      <c r="M3" s="11"/>
      <c r="N3" s="12"/>
      <c r="O3" s="5"/>
    </row>
    <row r="4" customHeight="1" ht="18">
      <c r="A4" s="10" t="s">
        <v>4</v>
      </c>
      <c r="B4" s="10" t="s">
        <v>5</v>
      </c>
      <c r="C4" s="10" t="s">
        <v>4</v>
      </c>
      <c r="D4" s="10" t="s">
        <v>5</v>
      </c>
      <c r="E4" s="11"/>
      <c r="F4" s="11"/>
      <c r="G4" s="11"/>
      <c r="H4" s="11"/>
      <c r="I4" s="11"/>
      <c r="J4" s="11"/>
      <c r="K4" s="11"/>
      <c r="L4" s="11"/>
      <c r="M4" s="11"/>
      <c r="N4" s="12"/>
      <c r="O4" s="5"/>
    </row>
    <row r="5" customHeight="1" ht="45.75">
      <c r="A5" s="11"/>
      <c r="B5" s="11"/>
      <c r="C5" s="11"/>
      <c r="D5" s="10" t="s">
        <v>6</v>
      </c>
      <c r="E5" s="10" t="s">
        <v>7</v>
      </c>
      <c r="F5" s="10" t="s">
        <v>8</v>
      </c>
      <c r="G5" s="10" t="s">
        <v>9</v>
      </c>
      <c r="H5" s="10" t="s">
        <v>10</v>
      </c>
      <c r="I5" s="10" t="s">
        <v>11</v>
      </c>
      <c r="J5" s="10" t="s">
        <v>12</v>
      </c>
      <c r="K5" s="10" t="s">
        <v>13</v>
      </c>
      <c r="L5" s="10" t="s">
        <v>14</v>
      </c>
      <c r="M5" s="10" t="s">
        <v>15</v>
      </c>
      <c r="N5" s="12"/>
      <c r="O5" s="5"/>
    </row>
    <row r="6" customHeight="1" ht="23.25">
      <c r="A6" s="11"/>
      <c r="B6" s="11"/>
      <c r="C6" s="11"/>
      <c r="D6" s="11"/>
      <c r="E6" s="13"/>
      <c r="F6" s="13"/>
      <c r="G6" s="13"/>
      <c r="H6" s="13"/>
      <c r="I6" s="13"/>
      <c r="J6" s="13"/>
      <c r="K6" s="13"/>
      <c r="L6" s="13"/>
      <c r="M6" s="13"/>
      <c r="N6" s="12"/>
      <c r="O6" s="5"/>
    </row>
    <row r="7" customHeight="1" ht="22.5">
      <c r="A7" s="14" t="s">
        <v>16</v>
      </c>
      <c r="B7" s="15">
        <v>4218.20</v>
      </c>
      <c r="C7" s="14" t="s">
        <v>17</v>
      </c>
      <c r="D7" s="15">
        <v>601.50</v>
      </c>
      <c r="E7" s="15">
        <v>601.50</v>
      </c>
      <c r="F7" s="15"/>
      <c r="G7" s="15"/>
      <c r="H7" s="15"/>
      <c r="I7" s="15"/>
      <c r="J7" s="15"/>
      <c r="K7" s="15"/>
      <c r="L7" s="15"/>
      <c r="M7" s="15"/>
      <c r="N7" s="12"/>
      <c r="O7" s="5"/>
    </row>
    <row r="8" customHeight="1" ht="22.5">
      <c r="A8" s="14" t="s">
        <v>18</v>
      </c>
      <c r="B8" s="15">
        <v>0.00</v>
      </c>
      <c r="C8" s="14" t="s">
        <v>19</v>
      </c>
      <c r="D8" s="15">
        <v>588.50</v>
      </c>
      <c r="E8" s="15">
        <v>588.50</v>
      </c>
      <c r="F8" s="15">
        <v>0.00</v>
      </c>
      <c r="G8" s="15">
        <v>0.00</v>
      </c>
      <c r="H8" s="15">
        <v>0.00</v>
      </c>
      <c r="I8" s="15">
        <v>0.00</v>
      </c>
      <c r="J8" s="15">
        <v>0.00</v>
      </c>
      <c r="K8" s="15">
        <v>0.00</v>
      </c>
      <c r="L8" s="15">
        <v>0.00</v>
      </c>
      <c r="M8" s="15">
        <v>0.00</v>
      </c>
      <c r="N8" s="12"/>
      <c r="O8" s="5"/>
    </row>
    <row r="9" customHeight="1" ht="22.5">
      <c r="A9" s="14" t="s">
        <v>20</v>
      </c>
      <c r="B9" s="15">
        <v>0.00</v>
      </c>
      <c r="C9" s="14" t="s">
        <v>21</v>
      </c>
      <c r="D9" s="15"/>
      <c r="E9" s="15"/>
      <c r="F9" s="15"/>
      <c r="G9" s="15"/>
      <c r="H9" s="15"/>
      <c r="I9" s="15"/>
      <c r="J9" s="15"/>
      <c r="K9" s="15"/>
      <c r="L9" s="15"/>
      <c r="M9" s="15"/>
      <c r="N9" s="12"/>
      <c r="O9" s="5"/>
    </row>
    <row r="10" customHeight="1" ht="22.5">
      <c r="A10" s="16" t="s">
        <v>22</v>
      </c>
      <c r="B10" s="15">
        <v>0.00</v>
      </c>
      <c r="C10" s="14" t="s">
        <v>23</v>
      </c>
      <c r="D10" s="15">
        <v>13.00</v>
      </c>
      <c r="E10" s="15">
        <v>13.00</v>
      </c>
      <c r="F10" s="15">
        <v>0.00</v>
      </c>
      <c r="G10" s="15">
        <v>0.00</v>
      </c>
      <c r="H10" s="15">
        <v>0.00</v>
      </c>
      <c r="I10" s="15">
        <v>0.00</v>
      </c>
      <c r="J10" s="15">
        <v>0.00</v>
      </c>
      <c r="K10" s="15">
        <v>0.00</v>
      </c>
      <c r="L10" s="15">
        <v>0.00</v>
      </c>
      <c r="M10" s="15">
        <v>0.00</v>
      </c>
      <c r="N10" s="12"/>
      <c r="O10" s="5"/>
    </row>
    <row r="11" customHeight="1" ht="22.5">
      <c r="A11" s="17" t="s">
        <v>24</v>
      </c>
      <c r="B11" s="15">
        <v>0.00</v>
      </c>
      <c r="C11" s="14" t="s">
        <v>25</v>
      </c>
      <c r="D11" s="15">
        <v>3616.70</v>
      </c>
      <c r="E11" s="15">
        <v>3616.70</v>
      </c>
      <c r="F11" s="15">
        <v>0.00</v>
      </c>
      <c r="G11" s="15">
        <v>0.00</v>
      </c>
      <c r="H11" s="15">
        <v>0.00</v>
      </c>
      <c r="I11" s="15">
        <v>0.00</v>
      </c>
      <c r="J11" s="15">
        <v>0.00</v>
      </c>
      <c r="K11" s="15">
        <v>0.00</v>
      </c>
      <c r="L11" s="15">
        <v>0.00</v>
      </c>
      <c r="M11" s="15">
        <v>0.00</v>
      </c>
      <c r="N11" s="12"/>
      <c r="O11" s="5"/>
    </row>
    <row r="12" customHeight="1" ht="22.5">
      <c r="A12" s="14" t="s">
        <v>26</v>
      </c>
      <c r="B12" s="15">
        <f>sum(b7:b11)</f>
        <v>4218.20</v>
      </c>
      <c r="C12" s="14" t="s">
        <v>27</v>
      </c>
      <c r="D12" s="15">
        <v>4218.20</v>
      </c>
      <c r="E12" s="15">
        <v>4218.20</v>
      </c>
      <c r="F12" s="15"/>
      <c r="G12" s="15"/>
      <c r="H12" s="15"/>
      <c r="I12" s="15"/>
      <c r="J12" s="15"/>
      <c r="K12" s="15"/>
      <c r="L12" s="15"/>
      <c r="M12" s="15"/>
      <c r="N12" s="12"/>
      <c r="O12" s="5"/>
    </row>
    <row r="13" customHeight="1" ht="22.5">
      <c r="A13" s="14" t="s">
        <v>28</v>
      </c>
      <c r="B13" s="15">
        <f>sum(b14:b17)</f>
        <v/>
      </c>
      <c r="C13" s="18"/>
      <c r="D13" s="15"/>
      <c r="E13" s="15"/>
      <c r="F13" s="15"/>
      <c r="G13" s="15"/>
      <c r="H13" s="15"/>
      <c r="I13" s="15"/>
      <c r="J13" s="15"/>
      <c r="K13" s="15"/>
      <c r="L13" s="15"/>
      <c r="M13" s="15"/>
      <c r="N13" s="12"/>
      <c r="O13" s="5"/>
    </row>
    <row r="14" customHeight="1" ht="22.5">
      <c r="A14" s="19" t="s">
        <v>29</v>
      </c>
      <c r="B14" s="15">
        <v>0.00</v>
      </c>
      <c r="C14" s="18"/>
      <c r="D14" s="15"/>
      <c r="E14" s="15"/>
      <c r="F14" s="15"/>
      <c r="G14" s="15"/>
      <c r="H14" s="15"/>
      <c r="I14" s="15"/>
      <c r="J14" s="15"/>
      <c r="K14" s="15"/>
      <c r="L14" s="15"/>
      <c r="M14" s="15"/>
      <c r="N14" s="12"/>
      <c r="O14" s="5"/>
    </row>
    <row r="15" customHeight="1" ht="22.5">
      <c r="A15" s="19" t="s">
        <v>13</v>
      </c>
      <c r="B15" s="15">
        <v>0.00</v>
      </c>
      <c r="C15" s="18"/>
      <c r="D15" s="15"/>
      <c r="E15" s="15"/>
      <c r="F15" s="15"/>
      <c r="G15" s="15"/>
      <c r="H15" s="15"/>
      <c r="I15" s="15"/>
      <c r="J15" s="15"/>
      <c r="K15" s="15"/>
      <c r="L15" s="15"/>
      <c r="M15" s="15"/>
      <c r="N15" s="12"/>
      <c r="O15" s="5"/>
    </row>
    <row r="16" customHeight="1" ht="20.25">
      <c r="A16" s="20" t="s">
        <v>30</v>
      </c>
      <c r="B16" s="21">
        <v>0.00</v>
      </c>
      <c r="C16" s="20"/>
      <c r="D16" s="15"/>
      <c r="E16" s="15"/>
      <c r="F16" s="15"/>
      <c r="G16" s="15"/>
      <c r="H16" s="15"/>
      <c r="I16" s="15"/>
      <c r="J16" s="15"/>
      <c r="K16" s="15"/>
      <c r="L16" s="15"/>
      <c r="M16" s="15"/>
      <c r="N16" s="12"/>
      <c r="O16" s="5"/>
    </row>
    <row r="17" customHeight="1" ht="20.25">
      <c r="A17" s="20" t="s">
        <v>31</v>
      </c>
      <c r="B17" s="21">
        <v>0.00</v>
      </c>
      <c r="C17" s="20"/>
      <c r="D17" s="15"/>
      <c r="E17" s="15"/>
      <c r="F17" s="15"/>
      <c r="G17" s="15"/>
      <c r="H17" s="15"/>
      <c r="I17" s="15"/>
      <c r="J17" s="15"/>
      <c r="K17" s="15"/>
      <c r="L17" s="15"/>
      <c r="M17" s="15"/>
      <c r="N17" s="12"/>
      <c r="O17" s="5"/>
    </row>
    <row r="18" customHeight="1" ht="20.25">
      <c r="A18" s="20" t="s">
        <v>32</v>
      </c>
      <c r="B18" s="21">
        <f>sum(b12:b13)</f>
        <v>4218.20</v>
      </c>
      <c r="C18" s="20" t="s">
        <v>33</v>
      </c>
      <c r="D18" s="15">
        <f>d12</f>
        <v>4218.20</v>
      </c>
      <c r="E18" s="15">
        <f>E12</f>
        <v>4218.20</v>
      </c>
      <c r="F18" s="15">
        <f>F12</f>
        <v/>
      </c>
      <c r="G18" s="15">
        <f>G12</f>
        <v/>
      </c>
      <c r="H18" s="15">
        <f>H12</f>
        <v/>
      </c>
      <c r="I18" s="15">
        <f>I12</f>
        <v/>
      </c>
      <c r="J18" s="15">
        <f>J12</f>
        <v/>
      </c>
      <c r="K18" s="15">
        <f>K12</f>
        <v/>
      </c>
      <c r="L18" s="15">
        <f>L12</f>
        <v/>
      </c>
      <c r="M18" s="15">
        <f>M12</f>
        <v/>
      </c>
      <c r="N18" s="12"/>
      <c r="O18" s="5"/>
    </row>
    <row r="19" customHeight="1" ht="20.25">
      <c r="A19" s="22"/>
      <c r="B19" s="22"/>
      <c r="C19" s="22"/>
      <c r="D19" s="23"/>
      <c r="E19" s="23"/>
      <c r="F19" s="23"/>
      <c r="G19" s="23"/>
      <c r="H19" s="23"/>
      <c r="I19" s="23"/>
      <c r="J19" s="23"/>
      <c r="K19" s="23"/>
      <c r="L19" s="23"/>
      <c r="M19" s="23"/>
      <c r="N19" s="4"/>
      <c r="O19" s="5"/>
    </row>
    <row r="20" customHeight="1" ht="7.5">
      <c r="A20" s="5"/>
      <c r="B20" s="5"/>
      <c r="C20" s="5"/>
      <c r="D20" s="5"/>
      <c r="E20" s="5"/>
      <c r="F20" s="5"/>
      <c r="G20" s="5"/>
      <c r="H20" s="5"/>
      <c r="I20" s="5"/>
      <c r="J20" s="5"/>
      <c r="K20" s="5"/>
      <c r="L20" s="5"/>
      <c r="M20" s="5"/>
      <c r="N20" s="5"/>
      <c r="O20" s="5"/>
    </row>
  </sheetData>
  <mergeCells count="18">
    <mergeCell ref="F5:F6"/>
    <mergeCell ref="H2:J2"/>
    <mergeCell ref="J5:J6"/>
    <mergeCell ref="K5:K6"/>
    <mergeCell ref="A4:A6"/>
    <mergeCell ref="B4:B6"/>
    <mergeCell ref="C4:C6"/>
    <mergeCell ref="D5:D6"/>
    <mergeCell ref="A3:B3"/>
    <mergeCell ref="H5:H6"/>
    <mergeCell ref="E5:E6"/>
    <mergeCell ref="G5:G6"/>
    <mergeCell ref="I5:I6"/>
    <mergeCell ref="M5:M6"/>
    <mergeCell ref="L5:L6"/>
    <mergeCell ref="C3:M3"/>
    <mergeCell ref="D4:M4"/>
    <mergeCell ref="A1:M1"/>
  </mergeCells>
  <phoneticPr type="noConversion" fontId="1"/>
  <printOptions verticalCentered="0" horizontalCentered="0"/>
  <pageMargins left="0.60592126" right="0.60592126" top="0.64529134" bottom="0.64529134" footer="0.3" header="0.3"/>
  <pageSetup orientation="portrait" scale="100" paperSize="9"/>
  <headerFooter>
    <oddFooter>&amp;C第&amp;P页, 共&amp;N页</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
  <sheetViews>
    <sheetView workbookViewId="0" showGridLines="0">
		</sheetView>
  </sheetViews>
  <sheetFormatPr defaultRowHeight="13.5"/>
  <cols>
    <col customWidth="1" width="9" max="1" min="1"/>
    <col customWidth="1" width="29.25" max="2" min="2"/>
    <col customWidth="1" width="23.375" max="3" min="3"/>
    <col customWidth="1" width="1" max="4" min="4"/>
    <col customWidth="1" width="1" max="5" min="5"/>
  </cols>
  <sheetData>
    <row r="1" customHeight="1" ht="33">
      <c r="A1" s="24" t="s">
        <v>34</v>
      </c>
      <c r="B1" s="25"/>
      <c r="C1" s="26"/>
      <c r="D1" s="27"/>
      <c r="E1" s="27"/>
    </row>
    <row r="2" customHeight="1" ht="36">
      <c r="A2" s="28"/>
      <c r="B2" s="29"/>
      <c r="C2" s="30" t="s">
        <v>1</v>
      </c>
      <c r="D2" s="27"/>
      <c r="E2" s="27"/>
    </row>
    <row r="3" customHeight="1" ht="24.75">
      <c r="A3" s="31" t="s">
        <v>35</v>
      </c>
      <c r="B3" s="31"/>
      <c r="C3" s="31" t="s">
        <v>36</v>
      </c>
      <c r="D3" s="32"/>
      <c r="E3" s="27"/>
    </row>
    <row r="4" customHeight="1" ht="20.25">
      <c r="A4" s="31" t="s">
        <v>37</v>
      </c>
      <c r="B4" s="31"/>
      <c r="C4" s="33">
        <f>sum(c5+C17)</f>
        <v>4218.20</v>
      </c>
      <c r="D4" s="32"/>
      <c r="E4" s="27"/>
    </row>
    <row r="5" customHeight="1" ht="20.25">
      <c r="A5" s="34" t="s">
        <v>38</v>
      </c>
      <c r="B5" s="35"/>
      <c r="C5" s="33">
        <f>sum(c6+c10+C16+c14+c15)</f>
        <v>4218.20</v>
      </c>
      <c r="D5" s="32"/>
      <c r="E5" s="27"/>
    </row>
    <row r="6" customHeight="1" ht="27.75">
      <c r="A6" s="36" t="s">
        <v>39</v>
      </c>
      <c r="B6" s="33"/>
      <c r="C6" s="33">
        <f>sum(c7:c9)</f>
        <v>4218.20</v>
      </c>
      <c r="D6" s="32"/>
      <c r="E6" s="27"/>
    </row>
    <row r="7" customHeight="1" ht="27">
      <c r="A7" s="37" t="s">
        <v>40</v>
      </c>
      <c r="B7" s="33"/>
      <c r="C7" s="33">
        <v>4218.20</v>
      </c>
      <c r="D7" s="32"/>
      <c r="E7" s="27"/>
    </row>
    <row r="8" customHeight="1" ht="23.25">
      <c r="A8" s="37" t="s">
        <v>41</v>
      </c>
      <c r="B8" s="33"/>
      <c r="C8" s="33">
        <v>0.00</v>
      </c>
      <c r="D8" s="32"/>
      <c r="E8" s="27"/>
    </row>
    <row r="9" customHeight="1" ht="23.25">
      <c r="A9" s="37" t="s">
        <v>42</v>
      </c>
      <c r="B9" s="33"/>
      <c r="C9" s="33">
        <v>0.00</v>
      </c>
      <c r="D9" s="32"/>
      <c r="E9" s="27"/>
    </row>
    <row r="10" customHeight="1" ht="20.25">
      <c r="A10" s="36" t="s">
        <v>43</v>
      </c>
      <c r="B10" s="34"/>
      <c r="C10" s="33">
        <f>sum(c11:c13)</f>
        <v/>
      </c>
      <c r="D10" s="32"/>
      <c r="E10" s="27"/>
    </row>
    <row r="11" customHeight="1" ht="26.25">
      <c r="A11" s="37" t="s">
        <v>44</v>
      </c>
      <c r="B11" s="34"/>
      <c r="C11" s="33">
        <v>0.00</v>
      </c>
      <c r="D11" s="32"/>
      <c r="E11" s="27"/>
    </row>
    <row r="12" customHeight="1" ht="24.75">
      <c r="A12" s="37" t="s">
        <v>45</v>
      </c>
      <c r="B12" s="33"/>
      <c r="C12" s="33">
        <v>0.00</v>
      </c>
      <c r="D12" s="32"/>
      <c r="E12" s="27"/>
    </row>
    <row r="13" customHeight="1" ht="22.5">
      <c r="A13" s="37" t="s">
        <v>46</v>
      </c>
      <c r="B13" s="33"/>
      <c r="C13" s="33">
        <v>0.00</v>
      </c>
      <c r="D13" s="32"/>
      <c r="E13" s="27"/>
    </row>
    <row r="14" customHeight="1" ht="26.25">
      <c r="A14" s="34" t="s">
        <v>47</v>
      </c>
      <c r="B14" s="33"/>
      <c r="C14" s="33">
        <v>0.00</v>
      </c>
      <c r="D14" s="32"/>
      <c r="E14" s="27"/>
    </row>
    <row r="15" customHeight="1" ht="26.25">
      <c r="A15" s="34" t="s">
        <v>48</v>
      </c>
      <c r="B15" s="33"/>
      <c r="C15" s="33">
        <v>0.00</v>
      </c>
      <c r="D15" s="32"/>
      <c r="E15" s="27"/>
    </row>
    <row r="16" customHeight="1" ht="26.25">
      <c r="A16" s="34" t="s">
        <v>49</v>
      </c>
      <c r="B16" s="33"/>
      <c r="C16" s="33">
        <v>0.00</v>
      </c>
      <c r="D16" s="32"/>
      <c r="E16" s="27"/>
    </row>
    <row r="17" customHeight="1" ht="26.25">
      <c r="A17" s="34" t="s">
        <v>50</v>
      </c>
      <c r="B17" s="33"/>
      <c r="C17" s="33">
        <f>sum(C18:C21)</f>
        <v/>
      </c>
      <c r="D17" s="32"/>
      <c r="E17" s="27"/>
    </row>
    <row r="18" customHeight="1" ht="20.25">
      <c r="A18" s="36" t="s">
        <v>51</v>
      </c>
      <c r="B18" s="33"/>
      <c r="C18" s="33">
        <v>0.00</v>
      </c>
      <c r="D18" s="32"/>
      <c r="E18" s="27"/>
    </row>
    <row r="19" customHeight="1" ht="20.25">
      <c r="A19" s="36" t="s">
        <v>52</v>
      </c>
      <c r="B19" s="35"/>
      <c r="C19" s="33">
        <v>0.00</v>
      </c>
      <c r="D19" s="32"/>
      <c r="E19" s="27"/>
    </row>
    <row r="20" customHeight="1" ht="20.25">
      <c r="A20" s="36" t="s">
        <v>53</v>
      </c>
      <c r="B20" s="35"/>
      <c r="C20" s="33">
        <v>0.00</v>
      </c>
      <c r="D20" s="32"/>
      <c r="E20" s="27"/>
    </row>
    <row r="21" customHeight="1" ht="20.25">
      <c r="A21" s="36" t="s">
        <v>54</v>
      </c>
      <c r="B21" s="35"/>
      <c r="C21" s="33">
        <v>0.00</v>
      </c>
      <c r="D21" s="32"/>
      <c r="E21" s="27"/>
    </row>
    <row r="22" customHeight="1" ht="16.5">
      <c r="A22" s="38"/>
      <c r="B22" s="38"/>
      <c r="C22" s="38"/>
      <c r="D22" s="27"/>
      <c r="E22" s="27"/>
    </row>
    <row r="23" customHeight="1" ht="7.5">
      <c r="A23" s="27"/>
      <c r="B23" s="27"/>
      <c r="C23" s="27"/>
      <c r="D23" s="27"/>
      <c r="E23" s="27"/>
    </row>
  </sheetData>
  <mergeCells count="21">
    <mergeCell ref="A18:B18"/>
    <mergeCell ref="A19:B19"/>
    <mergeCell ref="A2:B2"/>
    <mergeCell ref="A12:B12"/>
    <mergeCell ref="A13:B13"/>
    <mergeCell ref="A17:B17"/>
    <mergeCell ref="A7:B7"/>
    <mergeCell ref="A8:B8"/>
    <mergeCell ref="A9:B9"/>
    <mergeCell ref="A10:B10"/>
    <mergeCell ref="A11:B11"/>
    <mergeCell ref="A1:C1"/>
    <mergeCell ref="A3:B3"/>
    <mergeCell ref="A4:B4"/>
    <mergeCell ref="A5:B5"/>
    <mergeCell ref="A6:B6"/>
    <mergeCell ref="A16:B16"/>
    <mergeCell ref="A14:B14"/>
    <mergeCell ref="A15:B15"/>
    <mergeCell ref="A21:B21"/>
    <mergeCell ref="A20:B20"/>
  </mergeCells>
  <phoneticPr type="noConversion" fontId="1"/>
  <printOptions verticalCentered="0" horizontalCentered="0"/>
  <pageMargins left="0.60592126" right="0.60592126" top="0.64529134" bottom="0.64529134" footer="0.3" header="0.3"/>
  <pageSetup orientation="landscape" scale="92" paperSize="9"/>
  <headerFooter>
    <oddFooter>&amp;C第&amp;P页, 共&amp;N页</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
  <sheetViews>
    <sheetView workbookViewId="0" showGridLines="0">
		</sheetView>
  </sheetViews>
  <sheetFormatPr defaultRowHeight="13.5"/>
  <cols>
    <col customWidth="1" width="5.625" max="1" min="1"/>
    <col customWidth="1" width="5.75" max="2" min="2"/>
    <col customWidth="1" width="5.5" max="3" min="3"/>
    <col customWidth="1" width="8.125" max="4" min="4"/>
    <col customWidth="1" width="20.125" max="5" min="5"/>
    <col customWidth="1" width="25.375" max="6" min="6"/>
    <col customWidth="1" width="8.75" max="7" min="7"/>
    <col customWidth="1" width="9.25" max="8" min="8"/>
    <col customWidth="1" width="9.625" max="9" min="9"/>
    <col customWidth="1" width="13.75" max="10" min="10"/>
    <col customWidth="1" width="8.375" max="11" min="11"/>
    <col customWidth="1" width="9.625" max="12" min="12"/>
    <col customWidth="1" width="9.875" max="13" min="13"/>
    <col customWidth="1" width="8.375" max="14" min="14"/>
    <col customWidth="1" width="9" max="15" min="15"/>
  </cols>
  <sheetData>
    <row r="1" customHeight="1" ht="25.5">
      <c r="A1" s="39"/>
      <c r="B1" s="39"/>
      <c r="C1" s="39"/>
      <c r="D1" s="40"/>
      <c r="E1" s="41"/>
      <c r="F1" s="41"/>
      <c r="G1" s="39"/>
      <c r="H1" s="39"/>
      <c r="I1" s="39"/>
      <c r="J1" s="39"/>
      <c r="K1" s="40"/>
      <c r="L1" s="41"/>
      <c r="M1" s="41"/>
      <c r="N1" s="40"/>
      <c r="O1" s="42"/>
    </row>
    <row r="2" customHeight="1" ht="28.5">
      <c r="A2" s="43" t="s">
        <v>55</v>
      </c>
      <c r="B2" s="43"/>
      <c r="C2" s="43"/>
      <c r="D2" s="43"/>
      <c r="E2" s="43"/>
      <c r="F2" s="43"/>
      <c r="G2" s="43"/>
      <c r="H2" s="43"/>
      <c r="I2" s="43"/>
      <c r="J2" s="43"/>
      <c r="K2" s="43"/>
      <c r="L2" s="43"/>
      <c r="M2" s="43"/>
      <c r="N2" s="43"/>
      <c r="O2" s="5"/>
    </row>
    <row r="3" customHeight="1" ht="25.5">
      <c r="A3" s="44"/>
      <c r="B3" s="45"/>
      <c r="C3" s="45"/>
      <c r="D3" s="46"/>
      <c r="E3" s="45"/>
      <c r="F3" s="45"/>
      <c r="G3" s="47"/>
      <c r="H3" s="47"/>
      <c r="I3" s="47"/>
      <c r="J3" s="47"/>
      <c r="K3" s="47"/>
      <c r="L3" s="48" t="s">
        <v>1</v>
      </c>
      <c r="M3" s="49"/>
      <c r="N3" s="49"/>
      <c r="O3" s="5"/>
    </row>
    <row r="4" customHeight="1" ht="33.75">
      <c r="A4" s="50" t="s">
        <v>56</v>
      </c>
      <c r="B4" s="51"/>
      <c r="C4" s="51"/>
      <c r="D4" s="50" t="s">
        <v>57</v>
      </c>
      <c r="E4" s="50" t="s">
        <v>58</v>
      </c>
      <c r="F4" s="50" t="s">
        <v>59</v>
      </c>
      <c r="G4" s="50" t="s">
        <v>60</v>
      </c>
      <c r="H4" s="52" t="s">
        <v>61</v>
      </c>
      <c r="I4" s="53"/>
      <c r="J4" s="54"/>
      <c r="K4" s="52" t="s">
        <v>62</v>
      </c>
      <c r="L4" s="53"/>
      <c r="M4" s="53"/>
      <c r="N4" s="54"/>
      <c r="O4" s="55"/>
    </row>
    <row r="5" customHeight="1" ht="39.75">
      <c r="A5" s="50" t="s">
        <v>63</v>
      </c>
      <c r="B5" s="50" t="s">
        <v>64</v>
      </c>
      <c r="C5" s="50" t="s">
        <v>65</v>
      </c>
      <c r="D5" s="51"/>
      <c r="E5" s="51"/>
      <c r="F5" s="51"/>
      <c r="G5" s="51"/>
      <c r="H5" s="10" t="s">
        <v>66</v>
      </c>
      <c r="I5" s="10" t="s">
        <v>67</v>
      </c>
      <c r="J5" s="10" t="s">
        <v>68</v>
      </c>
      <c r="K5" s="10" t="s">
        <v>69</v>
      </c>
      <c r="L5" s="10" t="s">
        <v>70</v>
      </c>
      <c r="M5" s="10" t="s">
        <v>71</v>
      </c>
      <c r="N5" s="10" t="s">
        <v>72</v>
      </c>
      <c r="O5" s="55"/>
    </row>
    <row r="6" customHeight="1" ht="20.25">
      <c r="A6" s="50" t="s">
        <v>73</v>
      </c>
      <c r="B6" s="50" t="s">
        <v>73</v>
      </c>
      <c r="C6" s="50" t="s">
        <v>73</v>
      </c>
      <c r="D6" s="50" t="s">
        <v>73</v>
      </c>
      <c r="E6" s="50" t="s">
        <v>73</v>
      </c>
      <c r="F6" s="50" t="s">
        <v>73</v>
      </c>
      <c r="G6" s="56">
        <v>1</v>
      </c>
      <c r="H6" s="56">
        <v>2</v>
      </c>
      <c r="I6" s="56">
        <v>3</v>
      </c>
      <c r="J6" s="56">
        <v>4</v>
      </c>
      <c r="K6" s="56">
        <v>5</v>
      </c>
      <c r="L6" s="56">
        <v>6</v>
      </c>
      <c r="M6" s="56">
        <v>7</v>
      </c>
      <c r="N6" s="56">
        <v>8</v>
      </c>
      <c r="O6" s="55"/>
    </row>
    <row r="7" customHeight="1" ht="21.75">
      <c r="A7" s="10" t="s">
        <v>6</v>
      </c>
      <c r="B7" s="50"/>
      <c r="C7" s="10"/>
      <c r="D7" s="14"/>
      <c r="E7" s="14"/>
      <c r="F7" s="14" t="s">
        <v>6</v>
      </c>
      <c r="G7" s="11">
        <v>4218.20</v>
      </c>
      <c r="H7" s="11">
        <v>588.50</v>
      </c>
      <c r="I7" s="11"/>
      <c r="J7" s="11">
        <v>13.00</v>
      </c>
      <c r="K7" s="11">
        <v>3597.55</v>
      </c>
      <c r="L7" s="11">
        <v>19.15</v>
      </c>
      <c r="M7" s="11"/>
      <c r="N7" s="11"/>
      <c r="O7" s="57"/>
    </row>
    <row r="8" customHeight="1" ht="21.75">
      <c r="A8" s="58"/>
      <c r="B8" s="58"/>
      <c r="C8" s="58"/>
      <c r="D8" s="59"/>
      <c r="E8" s="59" t="s">
        <v>74</v>
      </c>
      <c r="F8" s="59"/>
      <c r="G8" s="60">
        <v>4218.20</v>
      </c>
      <c r="H8" s="60">
        <v>588.50</v>
      </c>
      <c r="I8" s="60">
        <v>0.00</v>
      </c>
      <c r="J8" s="60">
        <v>13.00</v>
      </c>
      <c r="K8" s="60">
        <v>3597.55</v>
      </c>
      <c r="L8" s="60">
        <v>19.15</v>
      </c>
      <c r="M8" s="60">
        <v>0.00</v>
      </c>
      <c r="N8" s="60">
        <v>0.00</v>
      </c>
      <c r="O8" s="57"/>
    </row>
    <row r="9" customHeight="1" ht="21.75">
      <c r="A9" s="10" t="s">
        <v>75</v>
      </c>
      <c r="B9" s="10" t="s">
        <v>76</v>
      </c>
      <c r="C9" s="10" t="s">
        <v>77</v>
      </c>
      <c r="D9" s="14" t="s">
        <v>78</v>
      </c>
      <c r="E9" s="14" t="s">
        <v>79</v>
      </c>
      <c r="F9" s="14" t="s">
        <v>80</v>
      </c>
      <c r="G9" s="15">
        <v>602.70</v>
      </c>
      <c r="H9" s="15">
        <v>235.70</v>
      </c>
      <c r="I9" s="15">
        <v>0.00</v>
      </c>
      <c r="J9" s="15">
        <v>13.00</v>
      </c>
      <c r="K9" s="15">
        <v>354.00</v>
      </c>
      <c r="L9" s="15">
        <v>0.00</v>
      </c>
      <c r="M9" s="15">
        <v>0.00</v>
      </c>
      <c r="N9" s="15">
        <v>0.00</v>
      </c>
      <c r="O9" s="57"/>
    </row>
    <row r="10" customHeight="1" ht="21.75">
      <c r="A10" s="10" t="s">
        <v>75</v>
      </c>
      <c r="B10" s="10" t="s">
        <v>76</v>
      </c>
      <c r="C10" s="10" t="s">
        <v>81</v>
      </c>
      <c r="D10" s="14" t="s">
        <v>78</v>
      </c>
      <c r="E10" s="14" t="s">
        <v>79</v>
      </c>
      <c r="F10" s="14" t="s">
        <v>82</v>
      </c>
      <c r="G10" s="15">
        <v>1893.00</v>
      </c>
      <c r="H10" s="15">
        <v>0.00</v>
      </c>
      <c r="I10" s="15">
        <v>0.00</v>
      </c>
      <c r="J10" s="15">
        <v>0.00</v>
      </c>
      <c r="K10" s="15">
        <v>1893.00</v>
      </c>
      <c r="L10" s="15">
        <v>0.00</v>
      </c>
      <c r="M10" s="15">
        <v>0.00</v>
      </c>
      <c r="N10" s="15">
        <v>0.00</v>
      </c>
      <c r="O10" s="57"/>
    </row>
    <row r="11" customHeight="1" ht="21.75">
      <c r="A11" s="10" t="s">
        <v>75</v>
      </c>
      <c r="B11" s="10" t="s">
        <v>76</v>
      </c>
      <c r="C11" s="10" t="s">
        <v>83</v>
      </c>
      <c r="D11" s="14" t="s">
        <v>78</v>
      </c>
      <c r="E11" s="14" t="s">
        <v>79</v>
      </c>
      <c r="F11" s="14" t="s">
        <v>84</v>
      </c>
      <c r="G11" s="15">
        <v>17.00</v>
      </c>
      <c r="H11" s="15">
        <v>0.00</v>
      </c>
      <c r="I11" s="15">
        <v>0.00</v>
      </c>
      <c r="J11" s="15">
        <v>0.00</v>
      </c>
      <c r="K11" s="15">
        <v>17.00</v>
      </c>
      <c r="L11" s="15">
        <v>0.00</v>
      </c>
      <c r="M11" s="15">
        <v>0.00</v>
      </c>
      <c r="N11" s="15">
        <v>0.00</v>
      </c>
      <c r="O11" s="57"/>
    </row>
    <row r="12" customHeight="1" ht="21.75">
      <c r="A12" s="10" t="s">
        <v>75</v>
      </c>
      <c r="B12" s="10" t="s">
        <v>85</v>
      </c>
      <c r="C12" s="10" t="s">
        <v>77</v>
      </c>
      <c r="D12" s="14" t="s">
        <v>78</v>
      </c>
      <c r="E12" s="14" t="s">
        <v>79</v>
      </c>
      <c r="F12" s="14" t="s">
        <v>86</v>
      </c>
      <c r="G12" s="15">
        <v>13.00</v>
      </c>
      <c r="H12" s="15">
        <v>0.00</v>
      </c>
      <c r="I12" s="15">
        <v>0.00</v>
      </c>
      <c r="J12" s="15">
        <v>0.00</v>
      </c>
      <c r="K12" s="15">
        <v>13.00</v>
      </c>
      <c r="L12" s="15">
        <v>0.00</v>
      </c>
      <c r="M12" s="15">
        <v>0.00</v>
      </c>
      <c r="N12" s="15">
        <v>0.00</v>
      </c>
      <c r="O12" s="57"/>
    </row>
    <row r="13" customHeight="1" ht="21.75">
      <c r="A13" s="10" t="s">
        <v>75</v>
      </c>
      <c r="B13" s="10" t="s">
        <v>87</v>
      </c>
      <c r="C13" s="10" t="s">
        <v>77</v>
      </c>
      <c r="D13" s="14" t="s">
        <v>78</v>
      </c>
      <c r="E13" s="14" t="s">
        <v>79</v>
      </c>
      <c r="F13" s="14" t="s">
        <v>88</v>
      </c>
      <c r="G13" s="15">
        <v>53.50</v>
      </c>
      <c r="H13" s="15">
        <v>53.50</v>
      </c>
      <c r="I13" s="15">
        <v>0.00</v>
      </c>
      <c r="J13" s="15">
        <v>0.00</v>
      </c>
      <c r="K13" s="15">
        <v>0.00</v>
      </c>
      <c r="L13" s="15">
        <v>0.00</v>
      </c>
      <c r="M13" s="15">
        <v>0.00</v>
      </c>
      <c r="N13" s="15">
        <v>0.00</v>
      </c>
      <c r="O13" s="57"/>
    </row>
    <row r="14" customHeight="1" ht="21.75">
      <c r="A14" s="10" t="s">
        <v>75</v>
      </c>
      <c r="B14" s="10" t="s">
        <v>87</v>
      </c>
      <c r="C14" s="10" t="s">
        <v>81</v>
      </c>
      <c r="D14" s="14" t="s">
        <v>78</v>
      </c>
      <c r="E14" s="14" t="s">
        <v>79</v>
      </c>
      <c r="F14" s="14" t="s">
        <v>89</v>
      </c>
      <c r="G14" s="15">
        <v>38.00</v>
      </c>
      <c r="H14" s="15">
        <v>0.00</v>
      </c>
      <c r="I14" s="15">
        <v>0.00</v>
      </c>
      <c r="J14" s="15">
        <v>0.00</v>
      </c>
      <c r="K14" s="15">
        <v>38.00</v>
      </c>
      <c r="L14" s="15">
        <v>0.00</v>
      </c>
      <c r="M14" s="15">
        <v>0.00</v>
      </c>
      <c r="N14" s="15">
        <v>0.00</v>
      </c>
      <c r="O14" s="57"/>
    </row>
    <row r="15" customHeight="1" ht="21.75">
      <c r="A15" s="10" t="s">
        <v>90</v>
      </c>
      <c r="B15" s="10" t="s">
        <v>91</v>
      </c>
      <c r="C15" s="10" t="s">
        <v>92</v>
      </c>
      <c r="D15" s="14" t="s">
        <v>78</v>
      </c>
      <c r="E15" s="14" t="s">
        <v>79</v>
      </c>
      <c r="F15" s="14" t="s">
        <v>93</v>
      </c>
      <c r="G15" s="15">
        <v>3.00</v>
      </c>
      <c r="H15" s="15">
        <v>0.00</v>
      </c>
      <c r="I15" s="15">
        <v>0.00</v>
      </c>
      <c r="J15" s="15">
        <v>0.00</v>
      </c>
      <c r="K15" s="15">
        <v>3.00</v>
      </c>
      <c r="L15" s="15">
        <v>0.00</v>
      </c>
      <c r="M15" s="15">
        <v>0.00</v>
      </c>
      <c r="N15" s="15">
        <v>0.00</v>
      </c>
      <c r="O15" s="57"/>
    </row>
    <row r="16" customHeight="1" ht="21.75">
      <c r="A16" s="10" t="s">
        <v>94</v>
      </c>
      <c r="B16" s="10" t="s">
        <v>77</v>
      </c>
      <c r="C16" s="10" t="s">
        <v>95</v>
      </c>
      <c r="D16" s="14" t="s">
        <v>78</v>
      </c>
      <c r="E16" s="14" t="s">
        <v>79</v>
      </c>
      <c r="F16" s="14" t="s">
        <v>96</v>
      </c>
      <c r="G16" s="15">
        <v>83.10</v>
      </c>
      <c r="H16" s="15">
        <v>83.10</v>
      </c>
      <c r="I16" s="15">
        <v>0.00</v>
      </c>
      <c r="J16" s="15">
        <v>0.00</v>
      </c>
      <c r="K16" s="15">
        <v>0.00</v>
      </c>
      <c r="L16" s="15">
        <v>0.00</v>
      </c>
      <c r="M16" s="15">
        <v>0.00</v>
      </c>
      <c r="N16" s="15">
        <v>0.00</v>
      </c>
      <c r="O16" s="57"/>
    </row>
    <row r="17" customHeight="1" ht="21.75">
      <c r="A17" s="10" t="s">
        <v>97</v>
      </c>
      <c r="B17" s="10" t="s">
        <v>98</v>
      </c>
      <c r="C17" s="10" t="s">
        <v>98</v>
      </c>
      <c r="D17" s="14" t="s">
        <v>78</v>
      </c>
      <c r="E17" s="14" t="s">
        <v>79</v>
      </c>
      <c r="F17" s="14" t="s">
        <v>99</v>
      </c>
      <c r="G17" s="15">
        <v>110.00</v>
      </c>
      <c r="H17" s="15">
        <v>0.00</v>
      </c>
      <c r="I17" s="15">
        <v>0.00</v>
      </c>
      <c r="J17" s="15">
        <v>0.00</v>
      </c>
      <c r="K17" s="15">
        <v>110.00</v>
      </c>
      <c r="L17" s="15">
        <v>0.00</v>
      </c>
      <c r="M17" s="15">
        <v>0.00</v>
      </c>
      <c r="N17" s="15">
        <v>0.00</v>
      </c>
      <c r="O17" s="57"/>
    </row>
    <row r="18" customHeight="1" ht="21.75">
      <c r="A18" s="10" t="s">
        <v>97</v>
      </c>
      <c r="B18" s="10" t="s">
        <v>98</v>
      </c>
      <c r="C18" s="10" t="s">
        <v>91</v>
      </c>
      <c r="D18" s="14" t="s">
        <v>78</v>
      </c>
      <c r="E18" s="14" t="s">
        <v>79</v>
      </c>
      <c r="F18" s="14" t="s">
        <v>100</v>
      </c>
      <c r="G18" s="15">
        <v>2.00</v>
      </c>
      <c r="H18" s="15">
        <v>0.00</v>
      </c>
      <c r="I18" s="15">
        <v>0.00</v>
      </c>
      <c r="J18" s="15">
        <v>0.00</v>
      </c>
      <c r="K18" s="15">
        <v>2.00</v>
      </c>
      <c r="L18" s="15">
        <v>0.00</v>
      </c>
      <c r="M18" s="15">
        <v>0.00</v>
      </c>
      <c r="N18" s="15">
        <v>0.00</v>
      </c>
      <c r="O18" s="57"/>
    </row>
    <row r="19" customHeight="1" ht="21.75">
      <c r="A19" s="10" t="s">
        <v>97</v>
      </c>
      <c r="B19" s="10" t="s">
        <v>83</v>
      </c>
      <c r="C19" s="10" t="s">
        <v>81</v>
      </c>
      <c r="D19" s="14" t="s">
        <v>78</v>
      </c>
      <c r="E19" s="14" t="s">
        <v>79</v>
      </c>
      <c r="F19" s="14" t="s">
        <v>101</v>
      </c>
      <c r="G19" s="15">
        <v>19.15</v>
      </c>
      <c r="H19" s="15">
        <v>0.00</v>
      </c>
      <c r="I19" s="15">
        <v>0.00</v>
      </c>
      <c r="J19" s="15">
        <v>0.00</v>
      </c>
      <c r="K19" s="15">
        <v>0.00</v>
      </c>
      <c r="L19" s="15">
        <v>19.15</v>
      </c>
      <c r="M19" s="15">
        <v>0.00</v>
      </c>
      <c r="N19" s="15">
        <v>0.00</v>
      </c>
      <c r="O19" s="57"/>
    </row>
    <row r="20" customHeight="1" ht="21.75">
      <c r="A20" s="10" t="s">
        <v>102</v>
      </c>
      <c r="B20" s="10" t="s">
        <v>92</v>
      </c>
      <c r="C20" s="10" t="s">
        <v>103</v>
      </c>
      <c r="D20" s="14" t="s">
        <v>78</v>
      </c>
      <c r="E20" s="14" t="s">
        <v>79</v>
      </c>
      <c r="F20" s="14" t="s">
        <v>104</v>
      </c>
      <c r="G20" s="15">
        <v>53.00</v>
      </c>
      <c r="H20" s="15">
        <v>53.00</v>
      </c>
      <c r="I20" s="15">
        <v>0.00</v>
      </c>
      <c r="J20" s="15">
        <v>0.00</v>
      </c>
      <c r="K20" s="15">
        <v>0.00</v>
      </c>
      <c r="L20" s="15">
        <v>0.00</v>
      </c>
      <c r="M20" s="15">
        <v>0.00</v>
      </c>
      <c r="N20" s="15">
        <v>0.00</v>
      </c>
      <c r="O20" s="57"/>
    </row>
    <row r="21" customHeight="1" ht="21.75">
      <c r="A21" s="10" t="s">
        <v>105</v>
      </c>
      <c r="B21" s="10" t="s">
        <v>106</v>
      </c>
      <c r="C21" s="10" t="s">
        <v>81</v>
      </c>
      <c r="D21" s="14" t="s">
        <v>78</v>
      </c>
      <c r="E21" s="14" t="s">
        <v>79</v>
      </c>
      <c r="F21" s="14" t="s">
        <v>107</v>
      </c>
      <c r="G21" s="15">
        <v>365.00</v>
      </c>
      <c r="H21" s="15">
        <v>0.00</v>
      </c>
      <c r="I21" s="15">
        <v>0.00</v>
      </c>
      <c r="J21" s="15">
        <v>0.00</v>
      </c>
      <c r="K21" s="15">
        <v>365.00</v>
      </c>
      <c r="L21" s="15">
        <v>0.00</v>
      </c>
      <c r="M21" s="15">
        <v>0.00</v>
      </c>
      <c r="N21" s="15">
        <v>0.00</v>
      </c>
      <c r="O21" s="57"/>
    </row>
    <row r="22" customHeight="1" ht="21.75">
      <c r="A22" s="10" t="s">
        <v>108</v>
      </c>
      <c r="B22" s="10" t="s">
        <v>76</v>
      </c>
      <c r="C22" s="10" t="s">
        <v>76</v>
      </c>
      <c r="D22" s="14" t="s">
        <v>78</v>
      </c>
      <c r="E22" s="14" t="s">
        <v>79</v>
      </c>
      <c r="F22" s="14" t="s">
        <v>109</v>
      </c>
      <c r="G22" s="15">
        <v>760.55</v>
      </c>
      <c r="H22" s="15">
        <v>0.00</v>
      </c>
      <c r="I22" s="15">
        <v>0.00</v>
      </c>
      <c r="J22" s="15">
        <v>0.00</v>
      </c>
      <c r="K22" s="15">
        <v>760.55</v>
      </c>
      <c r="L22" s="15">
        <v>0.00</v>
      </c>
      <c r="M22" s="15">
        <v>0.00</v>
      </c>
      <c r="N22" s="15">
        <v>0.00</v>
      </c>
      <c r="O22" s="57"/>
    </row>
    <row r="23" customHeight="1" ht="21.75">
      <c r="A23" s="10" t="s">
        <v>110</v>
      </c>
      <c r="B23" s="10" t="s">
        <v>77</v>
      </c>
      <c r="C23" s="10" t="s">
        <v>106</v>
      </c>
      <c r="D23" s="14" t="s">
        <v>78</v>
      </c>
      <c r="E23" s="14" t="s">
        <v>79</v>
      </c>
      <c r="F23" s="14" t="s">
        <v>111</v>
      </c>
      <c r="G23" s="15">
        <v>94.10</v>
      </c>
      <c r="H23" s="15">
        <v>94.10</v>
      </c>
      <c r="I23" s="15">
        <v>0.00</v>
      </c>
      <c r="J23" s="15">
        <v>0.00</v>
      </c>
      <c r="K23" s="15">
        <v>0.00</v>
      </c>
      <c r="L23" s="15">
        <v>0.00</v>
      </c>
      <c r="M23" s="15">
        <v>0.00</v>
      </c>
      <c r="N23" s="15">
        <v>0.00</v>
      </c>
      <c r="O23" s="57"/>
    </row>
    <row r="24" customHeight="1" ht="21.75">
      <c r="A24" s="10" t="s">
        <v>110</v>
      </c>
      <c r="B24" s="10" t="s">
        <v>81</v>
      </c>
      <c r="C24" s="10" t="s">
        <v>106</v>
      </c>
      <c r="D24" s="14" t="s">
        <v>78</v>
      </c>
      <c r="E24" s="14" t="s">
        <v>79</v>
      </c>
      <c r="F24" s="14" t="s">
        <v>112</v>
      </c>
      <c r="G24" s="15">
        <v>14.75</v>
      </c>
      <c r="H24" s="15">
        <v>14.75</v>
      </c>
      <c r="I24" s="15">
        <v>0.00</v>
      </c>
      <c r="J24" s="15">
        <v>0.00</v>
      </c>
      <c r="K24" s="15">
        <v>0.00</v>
      </c>
      <c r="L24" s="15">
        <v>0.00</v>
      </c>
      <c r="M24" s="15">
        <v>0.00</v>
      </c>
      <c r="N24" s="15">
        <v>0.00</v>
      </c>
      <c r="O24" s="57"/>
    </row>
    <row r="25" customHeight="1" ht="21.75">
      <c r="A25" s="10" t="s">
        <v>110</v>
      </c>
      <c r="B25" s="10" t="s">
        <v>76</v>
      </c>
      <c r="C25" s="10" t="s">
        <v>77</v>
      </c>
      <c r="D25" s="14" t="s">
        <v>78</v>
      </c>
      <c r="E25" s="14" t="s">
        <v>79</v>
      </c>
      <c r="F25" s="14" t="s">
        <v>113</v>
      </c>
      <c r="G25" s="15">
        <v>16.35</v>
      </c>
      <c r="H25" s="15">
        <v>16.35</v>
      </c>
      <c r="I25" s="15">
        <v>0.00</v>
      </c>
      <c r="J25" s="15">
        <v>0.00</v>
      </c>
      <c r="K25" s="15">
        <v>0.00</v>
      </c>
      <c r="L25" s="15">
        <v>0.00</v>
      </c>
      <c r="M25" s="15">
        <v>0.00</v>
      </c>
      <c r="N25" s="15">
        <v>0.00</v>
      </c>
      <c r="O25" s="57"/>
    </row>
    <row r="26" customHeight="1" ht="21.75">
      <c r="A26" s="10" t="s">
        <v>114</v>
      </c>
      <c r="B26" s="10" t="s">
        <v>81</v>
      </c>
      <c r="C26" s="10" t="s">
        <v>77</v>
      </c>
      <c r="D26" s="14" t="s">
        <v>78</v>
      </c>
      <c r="E26" s="14" t="s">
        <v>79</v>
      </c>
      <c r="F26" s="14" t="s">
        <v>115</v>
      </c>
      <c r="G26" s="15">
        <v>38.00</v>
      </c>
      <c r="H26" s="15">
        <v>38.00</v>
      </c>
      <c r="I26" s="15">
        <v>0.00</v>
      </c>
      <c r="J26" s="15">
        <v>0.00</v>
      </c>
      <c r="K26" s="15">
        <v>0.00</v>
      </c>
      <c r="L26" s="15">
        <v>0.00</v>
      </c>
      <c r="M26" s="15">
        <v>0.00</v>
      </c>
      <c r="N26" s="15">
        <v>0.00</v>
      </c>
      <c r="O26" s="57"/>
    </row>
    <row r="27" customHeight="1" ht="21.75">
      <c r="A27" s="10" t="s">
        <v>116</v>
      </c>
      <c r="B27" s="10"/>
      <c r="C27" s="10"/>
      <c r="D27" s="14" t="s">
        <v>78</v>
      </c>
      <c r="E27" s="14" t="s">
        <v>79</v>
      </c>
      <c r="F27" s="14" t="s">
        <v>117</v>
      </c>
      <c r="G27" s="15">
        <v>42.00</v>
      </c>
      <c r="H27" s="15">
        <v>0.00</v>
      </c>
      <c r="I27" s="15">
        <v>0.00</v>
      </c>
      <c r="J27" s="15">
        <v>0.00</v>
      </c>
      <c r="K27" s="15">
        <v>42.00</v>
      </c>
      <c r="L27" s="15">
        <v>0.00</v>
      </c>
      <c r="M27" s="15">
        <v>0.00</v>
      </c>
      <c r="N27" s="15">
        <v>0.00</v>
      </c>
      <c r="O27" s="57"/>
    </row>
    <row r="28" customHeight="1" ht="7.5">
      <c r="A28" s="61"/>
      <c r="B28" s="61"/>
      <c r="C28" s="61"/>
      <c r="D28" s="61"/>
      <c r="E28" s="61"/>
      <c r="F28" s="61"/>
      <c r="G28" s="61"/>
      <c r="H28" s="61"/>
      <c r="I28" s="61"/>
      <c r="J28" s="61"/>
      <c r="K28" s="61"/>
      <c r="L28" s="61"/>
      <c r="M28" s="61"/>
      <c r="N28" s="61"/>
      <c r="O28" s="5"/>
    </row>
    <row r="29" customHeight="1" ht="7.5">
      <c r="A29" s="27"/>
      <c r="B29" s="27"/>
      <c r="C29" s="27"/>
      <c r="D29" s="27"/>
      <c r="E29" s="27"/>
      <c r="F29" s="27"/>
      <c r="G29" s="27"/>
      <c r="H29" s="27"/>
      <c r="I29" s="27"/>
      <c r="J29" s="27"/>
      <c r="K29" s="27"/>
      <c r="L29" s="27"/>
      <c r="M29" s="27"/>
      <c r="N29" s="27"/>
      <c r="O29" s="27"/>
    </row>
  </sheetData>
  <mergeCells count="11">
    <mergeCell ref="D4:D5"/>
    <mergeCell ref="F4:F5"/>
    <mergeCell ref="G4:G5"/>
    <mergeCell ref="H4:J4"/>
    <mergeCell ref="K4:N4"/>
    <mergeCell ref="E4:E5"/>
    <mergeCell ref="A3:C3"/>
    <mergeCell ref="D3:F3"/>
    <mergeCell ref="A4:C4"/>
    <mergeCell ref="A2:N2"/>
    <mergeCell ref="A7:F7"/>
  </mergeCells>
  <phoneticPr type="noConversion" fontId="1"/>
  <printOptions verticalCentered="0" horizontalCentered="1"/>
  <pageMargins left="0.72403150" right="0.72403150" top="0.52718110" bottom="0.33033071" footer="0.3" header="0.3"/>
  <pageSetup orientation="landscape" scale="100" paperSize="9"/>
  <headerFooter>
    <oddFooter>&amp;C第&amp;P页, 共&amp;N页</oddFooter>
  </headerFooter>
  <ignoredErrors>
    <ignoredError sqref="A9 B9 C9 D9 A10 B10 C10 D10 A11 B11 C11 D11 A12 B12 C12 D12 A13 B13 C13 D13 A14 B14 C14 D14 A15 B15 C15 D15 A16 B16 C16 D16 A17 B17 C17 D17 A18 B18 C18 D18 A19 B19 C19 D19 A20 B20 C20 D20 A21 B21 C21 D21 A22 B22 C22 D22 A23 B23 C23 D23 A24 B24 C24 D24 A25 B25 C25 D25 A26 B26 C26 D26 A27 D27" numberStoredAsText="1"/>
  </ignoredErrors>
</worksheet>
</file>

<file path=xl/worksheets/sheet4.xml><?xml version="1.0" encoding="utf-8"?>
<worksheet xmlns="http://schemas.openxmlformats.org/spreadsheetml/2006/main" xmlns:r="http://schemas.openxmlformats.org/officeDocument/2006/relationships">
  <sheetPr>
    <pageSetUpPr fitToPage="1"/>
  </sheetPr>
  <dimension ref="A1"/>
  <sheetViews>
    <sheetView workbookViewId="0" showGridLines="0">
		</sheetView>
  </sheetViews>
  <sheetFormatPr defaultRowHeight="13.5"/>
  <cols>
    <col customWidth="1" width="16.75" max="1" min="1"/>
    <col customWidth="1" width="10.75" max="2" min="2"/>
    <col customWidth="1" width="28" max="3" min="3"/>
    <col customWidth="1" width="10.125" max="4" min="4"/>
    <col customWidth="1" width="8.75" max="5" min="5"/>
    <col customWidth="1" width="11.5" max="6" min="6"/>
    <col customWidth="1" width="11.5" max="7" min="7"/>
    <col customWidth="1" width="5.625" max="8" min="8"/>
    <col customWidth="1" width="1" max="9" min="9"/>
  </cols>
  <sheetData>
    <row r="1" customHeight="1" ht="37.5">
      <c r="A1" s="1" t="s">
        <v>118</v>
      </c>
      <c r="B1" s="2"/>
      <c r="C1" s="2"/>
      <c r="D1" s="2"/>
      <c r="E1" s="2"/>
      <c r="F1" s="2"/>
      <c r="G1" s="3"/>
      <c r="H1" s="4"/>
      <c r="I1" s="5"/>
    </row>
    <row r="2" customHeight="1" ht="15">
      <c r="A2" s="6"/>
      <c r="B2" s="6"/>
      <c r="C2" s="6"/>
      <c r="D2" s="6"/>
      <c r="E2" s="6"/>
      <c r="F2" s="62" t="s">
        <v>1</v>
      </c>
      <c r="G2" s="62"/>
      <c r="H2" s="4"/>
      <c r="I2" s="5"/>
    </row>
    <row r="3" customHeight="1" ht="18">
      <c r="A3" s="10" t="s">
        <v>2</v>
      </c>
      <c r="B3" s="11"/>
      <c r="C3" s="10" t="s">
        <v>3</v>
      </c>
      <c r="D3" s="11"/>
      <c r="E3" s="11"/>
      <c r="F3" s="11"/>
      <c r="G3" s="11"/>
      <c r="H3" s="12"/>
      <c r="I3" s="5"/>
    </row>
    <row r="4" customHeight="1" ht="18">
      <c r="A4" s="10" t="s">
        <v>4</v>
      </c>
      <c r="B4" s="10" t="s">
        <v>5</v>
      </c>
      <c r="C4" s="10" t="s">
        <v>4</v>
      </c>
      <c r="D4" s="10" t="s">
        <v>5</v>
      </c>
      <c r="E4" s="11"/>
      <c r="F4" s="11"/>
      <c r="G4" s="11"/>
      <c r="H4" s="12"/>
      <c r="I4" s="5"/>
    </row>
    <row r="5" customHeight="1" ht="20.25">
      <c r="A5" s="11"/>
      <c r="B5" s="11"/>
      <c r="C5" s="11"/>
      <c r="D5" s="10" t="s">
        <v>6</v>
      </c>
      <c r="E5" s="14" t="s">
        <v>7</v>
      </c>
      <c r="F5" s="14" t="s">
        <v>8</v>
      </c>
      <c r="G5" s="10" t="s">
        <v>9</v>
      </c>
      <c r="H5" s="12"/>
      <c r="I5" s="5"/>
    </row>
    <row r="6" customHeight="1" ht="23.25">
      <c r="A6" s="11"/>
      <c r="B6" s="11"/>
      <c r="C6" s="11"/>
      <c r="D6" s="11"/>
      <c r="E6" s="63"/>
      <c r="F6" s="63"/>
      <c r="G6" s="63"/>
      <c r="H6" s="12"/>
      <c r="I6" s="5"/>
    </row>
    <row r="7" customHeight="1" ht="22.5">
      <c r="A7" s="14" t="s">
        <v>16</v>
      </c>
      <c r="B7" s="15">
        <v>4218.20</v>
      </c>
      <c r="C7" s="14" t="s">
        <v>119</v>
      </c>
      <c r="D7" s="15">
        <v>2617.20</v>
      </c>
      <c r="E7" s="15">
        <v>2617.20</v>
      </c>
      <c r="F7" s="15">
        <v>0.00</v>
      </c>
      <c r="G7" s="15">
        <v>0.00</v>
      </c>
      <c r="H7" s="12"/>
      <c r="I7" s="5"/>
    </row>
    <row r="8" customHeight="1" ht="22.5">
      <c r="A8" s="14" t="s">
        <v>18</v>
      </c>
      <c r="B8" s="15">
        <v>0.00</v>
      </c>
      <c r="C8" s="14" t="s">
        <v>120</v>
      </c>
      <c r="D8" s="15"/>
      <c r="E8" s="15"/>
      <c r="F8" s="15"/>
      <c r="G8" s="15"/>
      <c r="H8" s="12"/>
      <c r="I8" s="5"/>
    </row>
    <row r="9" customHeight="1" ht="22.5">
      <c r="A9" s="14" t="s">
        <v>20</v>
      </c>
      <c r="B9" s="15">
        <v>0.00</v>
      </c>
      <c r="C9" s="14" t="s">
        <v>121</v>
      </c>
      <c r="D9" s="15">
        <v>3.00</v>
      </c>
      <c r="E9" s="15">
        <v>3.00</v>
      </c>
      <c r="F9" s="15">
        <v>0.00</v>
      </c>
      <c r="G9" s="15">
        <v>0.00</v>
      </c>
      <c r="H9" s="12"/>
      <c r="I9" s="5"/>
    </row>
    <row r="10" customHeight="1" ht="22.5">
      <c r="A10" s="64"/>
      <c r="B10" s="15"/>
      <c r="C10" s="14" t="s">
        <v>122</v>
      </c>
      <c r="D10" s="15"/>
      <c r="E10" s="15"/>
      <c r="F10" s="15"/>
      <c r="G10" s="15"/>
      <c r="H10" s="12"/>
      <c r="I10" s="5"/>
    </row>
    <row r="11" customHeight="1" ht="22.5">
      <c r="A11" s="65"/>
      <c r="B11" s="15"/>
      <c r="C11" s="14" t="s">
        <v>123</v>
      </c>
      <c r="D11" s="15"/>
      <c r="E11" s="15"/>
      <c r="F11" s="15"/>
      <c r="G11" s="15"/>
      <c r="H11" s="12"/>
      <c r="I11" s="5"/>
    </row>
    <row r="12" customHeight="1" ht="22.5">
      <c r="A12" s="64"/>
      <c r="B12" s="15"/>
      <c r="C12" s="14" t="s">
        <v>124</v>
      </c>
      <c r="D12" s="15"/>
      <c r="E12" s="15"/>
      <c r="F12" s="15"/>
      <c r="G12" s="15"/>
      <c r="H12" s="12"/>
      <c r="I12" s="5"/>
    </row>
    <row r="13" customHeight="1" ht="22.5">
      <c r="A13" s="64"/>
      <c r="B13" s="15"/>
      <c r="C13" s="14" t="s">
        <v>125</v>
      </c>
      <c r="D13" s="15">
        <v>83.10</v>
      </c>
      <c r="E13" s="15">
        <v>83.10</v>
      </c>
      <c r="F13" s="15">
        <v>0.00</v>
      </c>
      <c r="G13" s="15">
        <v>0.00</v>
      </c>
      <c r="H13" s="12"/>
      <c r="I13" s="5"/>
    </row>
    <row r="14" customHeight="1" ht="22.5">
      <c r="A14" s="64"/>
      <c r="B14" s="15"/>
      <c r="C14" s="14" t="s">
        <v>126</v>
      </c>
      <c r="D14" s="15">
        <v>131.15</v>
      </c>
      <c r="E14" s="15">
        <v>131.15</v>
      </c>
      <c r="F14" s="15">
        <v>0.00</v>
      </c>
      <c r="G14" s="15">
        <v>0.00</v>
      </c>
      <c r="H14" s="12"/>
      <c r="I14" s="5"/>
    </row>
    <row r="15" customHeight="1" ht="22.5">
      <c r="A15" s="64"/>
      <c r="B15" s="15"/>
      <c r="C15" s="14" t="s">
        <v>127</v>
      </c>
      <c r="D15" s="15"/>
      <c r="E15" s="15"/>
      <c r="F15" s="15"/>
      <c r="G15" s="15"/>
      <c r="H15" s="12"/>
      <c r="I15" s="5"/>
    </row>
    <row r="16" customHeight="1" ht="27.75">
      <c r="A16" s="64"/>
      <c r="B16" s="15"/>
      <c r="C16" s="14" t="s">
        <v>128</v>
      </c>
      <c r="D16" s="15">
        <v>53.00</v>
      </c>
      <c r="E16" s="15">
        <v>53.00</v>
      </c>
      <c r="F16" s="15">
        <v>0.00</v>
      </c>
      <c r="G16" s="15">
        <v>0.00</v>
      </c>
      <c r="H16" s="12"/>
      <c r="I16" s="5"/>
    </row>
    <row r="17" customHeight="1" ht="27.75">
      <c r="A17" s="64"/>
      <c r="B17" s="15"/>
      <c r="C17" s="14" t="s">
        <v>129</v>
      </c>
      <c r="D17" s="15">
        <v>365.00</v>
      </c>
      <c r="E17" s="15">
        <v>365.00</v>
      </c>
      <c r="F17" s="15">
        <v>0.00</v>
      </c>
      <c r="G17" s="15">
        <v>0.00</v>
      </c>
      <c r="H17" s="12"/>
      <c r="I17" s="5"/>
    </row>
    <row r="18" customHeight="1" ht="27.75">
      <c r="A18" s="64"/>
      <c r="B18" s="15"/>
      <c r="C18" s="14" t="s">
        <v>130</v>
      </c>
      <c r="D18" s="15">
        <v>760.55</v>
      </c>
      <c r="E18" s="15">
        <v>760.55</v>
      </c>
      <c r="F18" s="15">
        <v>0.00</v>
      </c>
      <c r="G18" s="15">
        <v>0.00</v>
      </c>
      <c r="H18" s="12"/>
      <c r="I18" s="5"/>
    </row>
    <row r="19" customHeight="1" ht="27.75">
      <c r="A19" s="64"/>
      <c r="B19" s="15"/>
      <c r="C19" s="14" t="s">
        <v>131</v>
      </c>
      <c r="D19" s="15">
        <v>125.20</v>
      </c>
      <c r="E19" s="15">
        <v>125.20</v>
      </c>
      <c r="F19" s="15">
        <v>0.00</v>
      </c>
      <c r="G19" s="15">
        <v>0.00</v>
      </c>
      <c r="H19" s="12"/>
      <c r="I19" s="5"/>
    </row>
    <row r="20" customHeight="1" ht="20.25">
      <c r="A20" s="64"/>
      <c r="B20" s="15"/>
      <c r="C20" s="14" t="s">
        <v>132</v>
      </c>
      <c r="D20" s="15"/>
      <c r="E20" s="15"/>
      <c r="F20" s="15"/>
      <c r="G20" s="15"/>
      <c r="H20" s="12"/>
      <c r="I20" s="5"/>
    </row>
    <row r="21" customHeight="1" ht="20.25">
      <c r="A21" s="64"/>
      <c r="B21" s="15"/>
      <c r="C21" s="14" t="s">
        <v>133</v>
      </c>
      <c r="D21" s="15"/>
      <c r="E21" s="15"/>
      <c r="F21" s="15"/>
      <c r="G21" s="15"/>
      <c r="H21" s="12"/>
      <c r="I21" s="5"/>
    </row>
    <row r="22" customHeight="1" ht="15.75">
      <c r="A22" s="64"/>
      <c r="B22" s="15"/>
      <c r="C22" s="14" t="s">
        <v>134</v>
      </c>
      <c r="D22" s="15"/>
      <c r="E22" s="15"/>
      <c r="F22" s="15"/>
      <c r="G22" s="15"/>
      <c r="H22" s="55"/>
      <c r="I22" s="5"/>
    </row>
    <row r="23" customHeight="1" ht="15.75">
      <c r="A23" s="64"/>
      <c r="B23" s="15"/>
      <c r="C23" s="14" t="s">
        <v>135</v>
      </c>
      <c r="D23" s="15"/>
      <c r="E23" s="15"/>
      <c r="F23" s="15"/>
      <c r="G23" s="15"/>
      <c r="H23" s="55"/>
      <c r="I23" s="5"/>
    </row>
    <row r="24" customHeight="1" ht="15.75">
      <c r="A24" s="64"/>
      <c r="B24" s="15"/>
      <c r="C24" s="14" t="s">
        <v>136</v>
      </c>
      <c r="D24" s="15"/>
      <c r="E24" s="15"/>
      <c r="F24" s="15"/>
      <c r="G24" s="15"/>
      <c r="H24" s="55"/>
      <c r="I24" s="5"/>
    </row>
    <row r="25" customHeight="1" ht="15.75">
      <c r="A25" s="64"/>
      <c r="B25" s="15"/>
      <c r="C25" s="14" t="s">
        <v>137</v>
      </c>
      <c r="D25" s="15"/>
      <c r="E25" s="15"/>
      <c r="F25" s="15"/>
      <c r="G25" s="15"/>
      <c r="H25" s="55"/>
      <c r="I25" s="5"/>
    </row>
    <row r="26" customHeight="1" ht="15.75">
      <c r="A26" s="64"/>
      <c r="B26" s="15"/>
      <c r="C26" s="14" t="s">
        <v>138</v>
      </c>
      <c r="D26" s="15">
        <v>38.00</v>
      </c>
      <c r="E26" s="15">
        <v>38.00</v>
      </c>
      <c r="F26" s="15">
        <v>0.00</v>
      </c>
      <c r="G26" s="15">
        <v>0.00</v>
      </c>
      <c r="H26" s="55"/>
      <c r="I26" s="5"/>
    </row>
    <row r="27" customHeight="1" ht="15.75">
      <c r="A27" s="64"/>
      <c r="B27" s="15"/>
      <c r="C27" s="14" t="s">
        <v>139</v>
      </c>
      <c r="D27" s="15"/>
      <c r="E27" s="15"/>
      <c r="F27" s="15"/>
      <c r="G27" s="15"/>
      <c r="H27" s="55"/>
      <c r="I27" s="5"/>
    </row>
    <row r="28" customHeight="1" ht="15.75">
      <c r="A28" s="64"/>
      <c r="B28" s="15"/>
      <c r="C28" s="14" t="s">
        <v>140</v>
      </c>
      <c r="D28" s="15"/>
      <c r="E28" s="15"/>
      <c r="F28" s="15"/>
      <c r="G28" s="15"/>
      <c r="H28" s="55"/>
      <c r="I28" s="5"/>
    </row>
    <row r="29" customHeight="1" ht="15.75">
      <c r="A29" s="64"/>
      <c r="B29" s="15"/>
      <c r="C29" s="14" t="s">
        <v>141</v>
      </c>
      <c r="D29" s="15"/>
      <c r="E29" s="15"/>
      <c r="F29" s="15"/>
      <c r="G29" s="15"/>
      <c r="H29" s="55"/>
      <c r="I29" s="5"/>
    </row>
    <row r="30" customHeight="1" ht="15.75">
      <c r="A30" s="64"/>
      <c r="B30" s="15"/>
      <c r="C30" s="14" t="s">
        <v>142</v>
      </c>
      <c r="D30" s="15">
        <v>42.00</v>
      </c>
      <c r="E30" s="15">
        <v>42.00</v>
      </c>
      <c r="F30" s="15">
        <v>0.00</v>
      </c>
      <c r="G30" s="15">
        <v>0.00</v>
      </c>
      <c r="H30" s="55"/>
      <c r="I30" s="5"/>
    </row>
    <row r="31" customHeight="1" ht="15.75">
      <c r="A31" s="64"/>
      <c r="B31" s="15"/>
      <c r="C31" s="14" t="s">
        <v>143</v>
      </c>
      <c r="D31" s="15"/>
      <c r="E31" s="15"/>
      <c r="F31" s="15"/>
      <c r="G31" s="15"/>
      <c r="H31" s="55"/>
      <c r="I31" s="5"/>
    </row>
    <row r="32" customHeight="1" ht="15.75">
      <c r="A32" s="64"/>
      <c r="B32" s="15"/>
      <c r="C32" s="14" t="s">
        <v>144</v>
      </c>
      <c r="D32" s="15"/>
      <c r="E32" s="15"/>
      <c r="F32" s="15"/>
      <c r="G32" s="15"/>
      <c r="H32" s="55"/>
      <c r="I32" s="5"/>
    </row>
    <row r="33" customHeight="1" ht="15.75">
      <c r="A33" s="66"/>
      <c r="B33" s="15"/>
      <c r="C33" s="14" t="s">
        <v>145</v>
      </c>
      <c r="D33" s="15"/>
      <c r="E33" s="15"/>
      <c r="F33" s="15"/>
      <c r="G33" s="15"/>
      <c r="H33" s="55"/>
      <c r="I33" s="5"/>
    </row>
    <row r="34" customHeight="1" ht="15.75">
      <c r="A34" s="66"/>
      <c r="B34" s="15"/>
      <c r="C34" s="14" t="s">
        <v>146</v>
      </c>
      <c r="D34" s="15"/>
      <c r="E34" s="15"/>
      <c r="F34" s="15"/>
      <c r="G34" s="15"/>
      <c r="H34" s="55"/>
      <c r="I34" s="5"/>
    </row>
    <row r="35" customHeight="1" ht="15.75">
      <c r="A35" s="63"/>
      <c r="B35" s="15"/>
      <c r="C35" s="14" t="s">
        <v>147</v>
      </c>
      <c r="D35" s="15"/>
      <c r="E35" s="15"/>
      <c r="F35" s="15"/>
      <c r="G35" s="15"/>
      <c r="H35" s="55"/>
      <c r="I35" s="5"/>
    </row>
    <row r="36" customHeight="1" ht="14.25">
      <c r="A36" s="63"/>
      <c r="B36" s="21"/>
      <c r="C36" s="67"/>
      <c r="D36" s="21"/>
      <c r="E36" s="21"/>
      <c r="F36" s="21"/>
      <c r="G36" s="21"/>
      <c r="H36" s="55"/>
      <c r="I36" s="5"/>
    </row>
    <row r="37" customHeight="1" ht="20.25">
      <c r="A37" s="20" t="s">
        <v>32</v>
      </c>
      <c r="B37" s="21">
        <f>sum(b7+b8)</f>
        <v>4218.20</v>
      </c>
      <c r="C37" s="20" t="s">
        <v>33</v>
      </c>
      <c r="D37" s="21">
        <v>4218.20</v>
      </c>
      <c r="E37" s="21">
        <v>4218.20</v>
      </c>
      <c r="F37" s="21"/>
      <c r="G37" s="21"/>
      <c r="H37" s="55"/>
      <c r="I37" s="5"/>
    </row>
    <row r="38" customHeight="1" ht="14.25">
      <c r="A38" s="22"/>
      <c r="B38" s="22"/>
      <c r="C38" s="22"/>
      <c r="D38" s="23"/>
      <c r="E38" s="23"/>
      <c r="F38" s="23"/>
      <c r="G38" s="23"/>
      <c r="H38" s="5"/>
      <c r="I38" s="5"/>
    </row>
    <row r="39" customHeight="1" ht="7.5">
      <c r="A39" s="5"/>
      <c r="B39" s="5"/>
      <c r="C39" s="5"/>
      <c r="D39" s="5"/>
      <c r="E39" s="5"/>
      <c r="F39" s="5"/>
      <c r="G39" s="5"/>
      <c r="H39" s="5"/>
      <c r="I39" s="5"/>
    </row>
  </sheetData>
  <mergeCells count="11">
    <mergeCell ref="F5:F6"/>
    <mergeCell ref="A3:B3"/>
    <mergeCell ref="A4:A6"/>
    <mergeCell ref="B4:B6"/>
    <mergeCell ref="C4:C6"/>
    <mergeCell ref="D5:D6"/>
    <mergeCell ref="E5:E6"/>
    <mergeCell ref="G5:G6"/>
    <mergeCell ref="A1:G1"/>
    <mergeCell ref="C3:G3"/>
    <mergeCell ref="D4:G4"/>
  </mergeCells>
  <phoneticPr type="noConversion" fontId="1"/>
  <printOptions verticalCentered="0" horizontalCentered="0"/>
  <pageMargins left="0.60592126" right="0.60592126" top="0.64529134" bottom="0.64529134" footer="0.3" header="0.3"/>
  <pageSetup orientation="portrait" scale="98" paperSize="9"/>
  <headerFooter>
    <oddFooter>&amp;C第&amp;P页, 共&amp;N页</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
  <sheetViews>
    <sheetView workbookViewId="0" showGridLines="0">
		</sheetView>
  </sheetViews>
  <sheetFormatPr defaultRowHeight="13.5"/>
  <cols>
    <col customWidth="1" width="5.375" max="1" min="1"/>
    <col customWidth="1" width="3.625" max="2" min="2"/>
    <col customWidth="1" width="4.25" max="3" min="3"/>
    <col customWidth="1" width="8.5" max="4" min="4"/>
    <col customWidth="1" width="22.125" max="5" min="5"/>
    <col customWidth="1" width="21.875" max="6" min="6"/>
    <col customWidth="1" width="12.375" max="7" min="7"/>
    <col customWidth="1" width="10.25" max="8" min="8"/>
    <col customWidth="1" width="10.125" max="9" min="9"/>
    <col customWidth="1" width="14.25" max="10" min="10"/>
    <col customWidth="1" width="7.875" max="11" min="11"/>
    <col customWidth="1" width="8.25" max="12" min="12"/>
    <col customWidth="1" width="8.25" max="13" min="13"/>
    <col customWidth="1" width="8.25" max="14" min="14"/>
    <col customWidth="1" width="1" max="15" min="15"/>
    <col customWidth="1" width="1" max="16" min="16"/>
  </cols>
  <sheetData>
    <row r="1" customHeight="1" ht="29.25">
      <c r="A1" s="68" t="s">
        <v>148</v>
      </c>
      <c r="B1" s="69"/>
      <c r="C1" s="69"/>
      <c r="D1" s="69"/>
      <c r="E1" s="69"/>
      <c r="F1" s="69"/>
      <c r="G1" s="69"/>
      <c r="H1" s="69"/>
      <c r="I1" s="69"/>
      <c r="J1" s="69"/>
      <c r="K1" s="69"/>
      <c r="L1" s="69"/>
      <c r="M1" s="69"/>
      <c r="N1" s="69"/>
      <c r="O1" s="27"/>
      <c r="P1" s="27"/>
    </row>
    <row r="2" customHeight="1" ht="15.75">
      <c r="A2" s="70"/>
      <c r="B2" s="70"/>
      <c r="C2" s="70"/>
      <c r="D2" s="70"/>
      <c r="E2" s="70"/>
      <c r="F2" s="70"/>
      <c r="G2" s="70"/>
      <c r="H2" s="70"/>
      <c r="I2" s="71"/>
      <c r="J2" s="71"/>
      <c r="K2" s="71"/>
      <c r="L2" s="72" t="s">
        <v>1</v>
      </c>
      <c r="M2" s="72"/>
      <c r="N2" s="70"/>
      <c r="O2" s="27"/>
      <c r="P2" s="27"/>
    </row>
    <row r="3" customHeight="1" ht="16.5">
      <c r="A3" s="52" t="s">
        <v>56</v>
      </c>
      <c r="B3" s="73"/>
      <c r="C3" s="74"/>
      <c r="D3" s="10" t="s">
        <v>149</v>
      </c>
      <c r="E3" s="10" t="s">
        <v>150</v>
      </c>
      <c r="F3" s="10" t="s">
        <v>151</v>
      </c>
      <c r="G3" s="10" t="s">
        <v>60</v>
      </c>
      <c r="H3" s="52" t="s">
        <v>61</v>
      </c>
      <c r="I3" s="73"/>
      <c r="J3" s="74"/>
      <c r="K3" s="52" t="s">
        <v>62</v>
      </c>
      <c r="L3" s="73"/>
      <c r="M3" s="73"/>
      <c r="N3" s="74"/>
      <c r="O3" s="75"/>
      <c r="P3" s="27"/>
    </row>
    <row r="4" customHeight="1" ht="34.5">
      <c r="A4" s="10" t="s">
        <v>63</v>
      </c>
      <c r="B4" s="10" t="s">
        <v>64</v>
      </c>
      <c r="C4" s="10" t="s">
        <v>65</v>
      </c>
      <c r="D4" s="10"/>
      <c r="E4" s="10"/>
      <c r="F4" s="10"/>
      <c r="G4" s="10"/>
      <c r="H4" s="10" t="s">
        <v>66</v>
      </c>
      <c r="I4" s="10" t="s">
        <v>67</v>
      </c>
      <c r="J4" s="10" t="s">
        <v>68</v>
      </c>
      <c r="K4" s="10" t="s">
        <v>69</v>
      </c>
      <c r="L4" s="10" t="s">
        <v>70</v>
      </c>
      <c r="M4" s="10" t="s">
        <v>71</v>
      </c>
      <c r="N4" s="10" t="s">
        <v>72</v>
      </c>
      <c r="O4" s="75"/>
      <c r="P4" s="27"/>
    </row>
    <row r="5" customHeight="1" ht="22.5">
      <c r="A5" s="52" t="s">
        <v>6</v>
      </c>
      <c r="B5" s="73"/>
      <c r="C5" s="73"/>
      <c r="D5" s="73"/>
      <c r="E5" s="73"/>
      <c r="F5" s="74"/>
      <c r="G5" s="11">
        <v>4218.20</v>
      </c>
      <c r="H5" s="11">
        <v>588.50</v>
      </c>
      <c r="I5" s="11"/>
      <c r="J5" s="11">
        <v>13.00</v>
      </c>
      <c r="K5" s="11">
        <v>3597.55</v>
      </c>
      <c r="L5" s="11">
        <v>19.15</v>
      </c>
      <c r="M5" s="11"/>
      <c r="N5" s="11"/>
      <c r="O5" s="76"/>
      <c r="P5" s="27"/>
    </row>
    <row r="6" customHeight="1" ht="18">
      <c r="A6" s="59"/>
      <c r="B6" s="59"/>
      <c r="C6" s="59"/>
      <c r="D6" s="59"/>
      <c r="E6" s="59" t="s">
        <v>152</v>
      </c>
      <c r="F6" s="59"/>
      <c r="G6" s="60">
        <v>4218.20</v>
      </c>
      <c r="H6" s="60">
        <v>588.50</v>
      </c>
      <c r="I6" s="60">
        <v>0.00</v>
      </c>
      <c r="J6" s="60">
        <v>13.00</v>
      </c>
      <c r="K6" s="60">
        <v>3597.55</v>
      </c>
      <c r="L6" s="60">
        <v>19.15</v>
      </c>
      <c r="M6" s="60">
        <v>0.00</v>
      </c>
      <c r="N6" s="60">
        <v>0.00</v>
      </c>
      <c r="O6" s="76"/>
      <c r="P6" s="27"/>
    </row>
    <row r="7" customHeight="1" ht="18">
      <c r="A7" s="77" t="s">
        <v>105</v>
      </c>
      <c r="B7" s="77" t="s">
        <v>106</v>
      </c>
      <c r="C7" s="77" t="s">
        <v>81</v>
      </c>
      <c r="D7" s="77" t="s">
        <v>153</v>
      </c>
      <c r="E7" s="77" t="s">
        <v>154</v>
      </c>
      <c r="F7" s="77" t="s">
        <v>107</v>
      </c>
      <c r="G7" s="78">
        <v>365.00</v>
      </c>
      <c r="H7" s="78">
        <v>0.00</v>
      </c>
      <c r="I7" s="78">
        <v>0.00</v>
      </c>
      <c r="J7" s="78">
        <v>0.00</v>
      </c>
      <c r="K7" s="78">
        <v>365.00</v>
      </c>
      <c r="L7" s="78">
        <v>0.00</v>
      </c>
      <c r="M7" s="78">
        <v>0.00</v>
      </c>
      <c r="N7" s="78">
        <v>0.00</v>
      </c>
      <c r="O7" s="76"/>
      <c r="P7" s="27"/>
    </row>
    <row r="8" customHeight="1" ht="18">
      <c r="A8" s="77" t="s">
        <v>75</v>
      </c>
      <c r="B8" s="77" t="s">
        <v>87</v>
      </c>
      <c r="C8" s="77" t="s">
        <v>81</v>
      </c>
      <c r="D8" s="77" t="s">
        <v>153</v>
      </c>
      <c r="E8" s="77" t="s">
        <v>154</v>
      </c>
      <c r="F8" s="77" t="s">
        <v>89</v>
      </c>
      <c r="G8" s="78">
        <v>38.00</v>
      </c>
      <c r="H8" s="78">
        <v>0.00</v>
      </c>
      <c r="I8" s="78">
        <v>0.00</v>
      </c>
      <c r="J8" s="78">
        <v>0.00</v>
      </c>
      <c r="K8" s="78">
        <v>38.00</v>
      </c>
      <c r="L8" s="78">
        <v>0.00</v>
      </c>
      <c r="M8" s="78">
        <v>0.00</v>
      </c>
      <c r="N8" s="78">
        <v>0.00</v>
      </c>
      <c r="O8" s="76"/>
      <c r="P8" s="27"/>
    </row>
    <row r="9" customHeight="1" ht="18">
      <c r="A9" s="77" t="s">
        <v>102</v>
      </c>
      <c r="B9" s="77" t="s">
        <v>92</v>
      </c>
      <c r="C9" s="77" t="s">
        <v>103</v>
      </c>
      <c r="D9" s="77" t="s">
        <v>153</v>
      </c>
      <c r="E9" s="77" t="s">
        <v>154</v>
      </c>
      <c r="F9" s="77" t="s">
        <v>104</v>
      </c>
      <c r="G9" s="78">
        <v>11.00</v>
      </c>
      <c r="H9" s="78">
        <v>11.00</v>
      </c>
      <c r="I9" s="78">
        <v>0.00</v>
      </c>
      <c r="J9" s="78">
        <v>0.00</v>
      </c>
      <c r="K9" s="78">
        <v>0.00</v>
      </c>
      <c r="L9" s="78">
        <v>0.00</v>
      </c>
      <c r="M9" s="78">
        <v>0.00</v>
      </c>
      <c r="N9" s="78">
        <v>0.00</v>
      </c>
      <c r="O9" s="76"/>
      <c r="P9" s="27"/>
    </row>
    <row r="10" customHeight="1" ht="18">
      <c r="A10" s="77" t="s">
        <v>94</v>
      </c>
      <c r="B10" s="77" t="s">
        <v>77</v>
      </c>
      <c r="C10" s="77" t="s">
        <v>95</v>
      </c>
      <c r="D10" s="77" t="s">
        <v>153</v>
      </c>
      <c r="E10" s="77" t="s">
        <v>154</v>
      </c>
      <c r="F10" s="77" t="s">
        <v>96</v>
      </c>
      <c r="G10" s="78">
        <v>62.50</v>
      </c>
      <c r="H10" s="78">
        <v>62.50</v>
      </c>
      <c r="I10" s="78">
        <v>0.00</v>
      </c>
      <c r="J10" s="78">
        <v>0.00</v>
      </c>
      <c r="K10" s="78">
        <v>0.00</v>
      </c>
      <c r="L10" s="78">
        <v>0.00</v>
      </c>
      <c r="M10" s="78">
        <v>0.00</v>
      </c>
      <c r="N10" s="78">
        <v>0.00</v>
      </c>
      <c r="O10" s="76"/>
      <c r="P10" s="27"/>
    </row>
    <row r="11" customHeight="1" ht="18">
      <c r="A11" s="77" t="s">
        <v>102</v>
      </c>
      <c r="B11" s="77" t="s">
        <v>92</v>
      </c>
      <c r="C11" s="77" t="s">
        <v>103</v>
      </c>
      <c r="D11" s="77" t="s">
        <v>153</v>
      </c>
      <c r="E11" s="77" t="s">
        <v>154</v>
      </c>
      <c r="F11" s="77" t="s">
        <v>104</v>
      </c>
      <c r="G11" s="78">
        <v>0.20</v>
      </c>
      <c r="H11" s="78">
        <v>0.20</v>
      </c>
      <c r="I11" s="78">
        <v>0.00</v>
      </c>
      <c r="J11" s="78">
        <v>0.00</v>
      </c>
      <c r="K11" s="78">
        <v>0.00</v>
      </c>
      <c r="L11" s="78">
        <v>0.00</v>
      </c>
      <c r="M11" s="78">
        <v>0.00</v>
      </c>
      <c r="N11" s="78">
        <v>0.00</v>
      </c>
      <c r="O11" s="76"/>
      <c r="P11" s="27"/>
    </row>
    <row r="12" customHeight="1" ht="18">
      <c r="A12" s="77" t="s">
        <v>110</v>
      </c>
      <c r="B12" s="77" t="s">
        <v>76</v>
      </c>
      <c r="C12" s="77" t="s">
        <v>77</v>
      </c>
      <c r="D12" s="77" t="s">
        <v>153</v>
      </c>
      <c r="E12" s="77" t="s">
        <v>154</v>
      </c>
      <c r="F12" s="77" t="s">
        <v>113</v>
      </c>
      <c r="G12" s="78">
        <v>0.05</v>
      </c>
      <c r="H12" s="78">
        <v>0.05</v>
      </c>
      <c r="I12" s="78">
        <v>0.00</v>
      </c>
      <c r="J12" s="78">
        <v>0.00</v>
      </c>
      <c r="K12" s="78">
        <v>0.00</v>
      </c>
      <c r="L12" s="78">
        <v>0.00</v>
      </c>
      <c r="M12" s="78">
        <v>0.00</v>
      </c>
      <c r="N12" s="78">
        <v>0.00</v>
      </c>
      <c r="O12" s="76"/>
      <c r="P12" s="27"/>
    </row>
    <row r="13" customHeight="1" ht="18">
      <c r="A13" s="77" t="s">
        <v>110</v>
      </c>
      <c r="B13" s="77" t="s">
        <v>81</v>
      </c>
      <c r="C13" s="77" t="s">
        <v>106</v>
      </c>
      <c r="D13" s="77" t="s">
        <v>153</v>
      </c>
      <c r="E13" s="77" t="s">
        <v>154</v>
      </c>
      <c r="F13" s="77" t="s">
        <v>112</v>
      </c>
      <c r="G13" s="78">
        <v>1.60</v>
      </c>
      <c r="H13" s="78">
        <v>1.60</v>
      </c>
      <c r="I13" s="78">
        <v>0.00</v>
      </c>
      <c r="J13" s="78">
        <v>0.00</v>
      </c>
      <c r="K13" s="78">
        <v>0.00</v>
      </c>
      <c r="L13" s="78">
        <v>0.00</v>
      </c>
      <c r="M13" s="78">
        <v>0.00</v>
      </c>
      <c r="N13" s="78">
        <v>0.00</v>
      </c>
      <c r="O13" s="76"/>
      <c r="P13" s="27"/>
    </row>
    <row r="14" customHeight="1" ht="18">
      <c r="A14" s="77" t="s">
        <v>110</v>
      </c>
      <c r="B14" s="77" t="s">
        <v>76</v>
      </c>
      <c r="C14" s="77" t="s">
        <v>77</v>
      </c>
      <c r="D14" s="77" t="s">
        <v>153</v>
      </c>
      <c r="E14" s="77" t="s">
        <v>154</v>
      </c>
      <c r="F14" s="77" t="s">
        <v>113</v>
      </c>
      <c r="G14" s="78">
        <v>1.50</v>
      </c>
      <c r="H14" s="78">
        <v>1.50</v>
      </c>
      <c r="I14" s="78">
        <v>0.00</v>
      </c>
      <c r="J14" s="78">
        <v>0.00</v>
      </c>
      <c r="K14" s="78">
        <v>0.00</v>
      </c>
      <c r="L14" s="78">
        <v>0.00</v>
      </c>
      <c r="M14" s="78">
        <v>0.00</v>
      </c>
      <c r="N14" s="78">
        <v>0.00</v>
      </c>
      <c r="O14" s="76"/>
      <c r="P14" s="27"/>
    </row>
    <row r="15" customHeight="1" ht="18">
      <c r="A15" s="77" t="s">
        <v>110</v>
      </c>
      <c r="B15" s="77" t="s">
        <v>81</v>
      </c>
      <c r="C15" s="77" t="s">
        <v>106</v>
      </c>
      <c r="D15" s="77" t="s">
        <v>153</v>
      </c>
      <c r="E15" s="77" t="s">
        <v>154</v>
      </c>
      <c r="F15" s="77" t="s">
        <v>112</v>
      </c>
      <c r="G15" s="78">
        <v>0.60</v>
      </c>
      <c r="H15" s="78">
        <v>0.60</v>
      </c>
      <c r="I15" s="78">
        <v>0.00</v>
      </c>
      <c r="J15" s="78">
        <v>0.00</v>
      </c>
      <c r="K15" s="78">
        <v>0.00</v>
      </c>
      <c r="L15" s="78">
        <v>0.00</v>
      </c>
      <c r="M15" s="78">
        <v>0.00</v>
      </c>
      <c r="N15" s="78">
        <v>0.00</v>
      </c>
      <c r="O15" s="76"/>
      <c r="P15" s="27"/>
    </row>
    <row r="16" customHeight="1" ht="18">
      <c r="A16" s="77" t="s">
        <v>75</v>
      </c>
      <c r="B16" s="77" t="s">
        <v>76</v>
      </c>
      <c r="C16" s="77" t="s">
        <v>77</v>
      </c>
      <c r="D16" s="77" t="s">
        <v>153</v>
      </c>
      <c r="E16" s="77" t="s">
        <v>154</v>
      </c>
      <c r="F16" s="77" t="s">
        <v>80</v>
      </c>
      <c r="G16" s="78">
        <v>2.50</v>
      </c>
      <c r="H16" s="78">
        <v>2.50</v>
      </c>
      <c r="I16" s="78">
        <v>0.00</v>
      </c>
      <c r="J16" s="78">
        <v>0.00</v>
      </c>
      <c r="K16" s="78">
        <v>0.00</v>
      </c>
      <c r="L16" s="78">
        <v>0.00</v>
      </c>
      <c r="M16" s="78">
        <v>0.00</v>
      </c>
      <c r="N16" s="78">
        <v>0.00</v>
      </c>
      <c r="O16" s="76"/>
      <c r="P16" s="27"/>
    </row>
    <row r="17" customHeight="1" ht="18">
      <c r="A17" s="77" t="s">
        <v>97</v>
      </c>
      <c r="B17" s="77" t="s">
        <v>98</v>
      </c>
      <c r="C17" s="77" t="s">
        <v>91</v>
      </c>
      <c r="D17" s="77" t="s">
        <v>153</v>
      </c>
      <c r="E17" s="77" t="s">
        <v>154</v>
      </c>
      <c r="F17" s="77" t="s">
        <v>100</v>
      </c>
      <c r="G17" s="78">
        <v>2.00</v>
      </c>
      <c r="H17" s="78">
        <v>0.00</v>
      </c>
      <c r="I17" s="78">
        <v>0.00</v>
      </c>
      <c r="J17" s="78">
        <v>0.00</v>
      </c>
      <c r="K17" s="78">
        <v>2.00</v>
      </c>
      <c r="L17" s="78">
        <v>0.00</v>
      </c>
      <c r="M17" s="78">
        <v>0.00</v>
      </c>
      <c r="N17" s="78">
        <v>0.00</v>
      </c>
      <c r="O17" s="76"/>
      <c r="P17" s="27"/>
    </row>
    <row r="18" customHeight="1" ht="18">
      <c r="A18" s="77" t="s">
        <v>102</v>
      </c>
      <c r="B18" s="77" t="s">
        <v>92</v>
      </c>
      <c r="C18" s="77" t="s">
        <v>103</v>
      </c>
      <c r="D18" s="77" t="s">
        <v>153</v>
      </c>
      <c r="E18" s="77" t="s">
        <v>154</v>
      </c>
      <c r="F18" s="77" t="s">
        <v>104</v>
      </c>
      <c r="G18" s="78">
        <v>29.00</v>
      </c>
      <c r="H18" s="78">
        <v>29.00</v>
      </c>
      <c r="I18" s="78">
        <v>0.00</v>
      </c>
      <c r="J18" s="78">
        <v>0.00</v>
      </c>
      <c r="K18" s="78">
        <v>0.00</v>
      </c>
      <c r="L18" s="78">
        <v>0.00</v>
      </c>
      <c r="M18" s="78">
        <v>0.00</v>
      </c>
      <c r="N18" s="78">
        <v>0.00</v>
      </c>
      <c r="O18" s="76"/>
      <c r="P18" s="27"/>
    </row>
    <row r="19" customHeight="1" ht="18">
      <c r="A19" s="77" t="s">
        <v>75</v>
      </c>
      <c r="B19" s="77" t="s">
        <v>76</v>
      </c>
      <c r="C19" s="77" t="s">
        <v>77</v>
      </c>
      <c r="D19" s="77" t="s">
        <v>153</v>
      </c>
      <c r="E19" s="77" t="s">
        <v>154</v>
      </c>
      <c r="F19" s="77" t="s">
        <v>80</v>
      </c>
      <c r="G19" s="78">
        <v>125.00</v>
      </c>
      <c r="H19" s="78">
        <v>125.00</v>
      </c>
      <c r="I19" s="78">
        <v>0.00</v>
      </c>
      <c r="J19" s="78">
        <v>0.00</v>
      </c>
      <c r="K19" s="78">
        <v>0.00</v>
      </c>
      <c r="L19" s="78">
        <v>0.00</v>
      </c>
      <c r="M19" s="78">
        <v>0.00</v>
      </c>
      <c r="N19" s="78">
        <v>0.00</v>
      </c>
      <c r="O19" s="76"/>
      <c r="P19" s="27"/>
    </row>
    <row r="20" customHeight="1" ht="18">
      <c r="A20" s="77" t="s">
        <v>75</v>
      </c>
      <c r="B20" s="77" t="s">
        <v>87</v>
      </c>
      <c r="C20" s="77" t="s">
        <v>77</v>
      </c>
      <c r="D20" s="77" t="s">
        <v>153</v>
      </c>
      <c r="E20" s="77" t="s">
        <v>154</v>
      </c>
      <c r="F20" s="77" t="s">
        <v>88</v>
      </c>
      <c r="G20" s="78">
        <v>28.00</v>
      </c>
      <c r="H20" s="78">
        <v>28.00</v>
      </c>
      <c r="I20" s="78">
        <v>0.00</v>
      </c>
      <c r="J20" s="78">
        <v>0.00</v>
      </c>
      <c r="K20" s="78">
        <v>0.00</v>
      </c>
      <c r="L20" s="78">
        <v>0.00</v>
      </c>
      <c r="M20" s="78">
        <v>0.00</v>
      </c>
      <c r="N20" s="78">
        <v>0.00</v>
      </c>
      <c r="O20" s="76"/>
      <c r="P20" s="27"/>
    </row>
    <row r="21" customHeight="1" ht="18">
      <c r="A21" s="77" t="s">
        <v>75</v>
      </c>
      <c r="B21" s="77" t="s">
        <v>76</v>
      </c>
      <c r="C21" s="77" t="s">
        <v>77</v>
      </c>
      <c r="D21" s="77" t="s">
        <v>153</v>
      </c>
      <c r="E21" s="77" t="s">
        <v>154</v>
      </c>
      <c r="F21" s="77" t="s">
        <v>80</v>
      </c>
      <c r="G21" s="78">
        <v>13.00</v>
      </c>
      <c r="H21" s="78">
        <v>0.00</v>
      </c>
      <c r="I21" s="78">
        <v>0.00</v>
      </c>
      <c r="J21" s="78">
        <v>13.00</v>
      </c>
      <c r="K21" s="78">
        <v>0.00</v>
      </c>
      <c r="L21" s="78">
        <v>0.00</v>
      </c>
      <c r="M21" s="78">
        <v>0.00</v>
      </c>
      <c r="N21" s="78">
        <v>0.00</v>
      </c>
      <c r="O21" s="76"/>
      <c r="P21" s="27"/>
    </row>
    <row r="22" customHeight="1" ht="18">
      <c r="A22" s="77" t="s">
        <v>75</v>
      </c>
      <c r="B22" s="77" t="s">
        <v>87</v>
      </c>
      <c r="C22" s="77" t="s">
        <v>77</v>
      </c>
      <c r="D22" s="77" t="s">
        <v>153</v>
      </c>
      <c r="E22" s="77" t="s">
        <v>154</v>
      </c>
      <c r="F22" s="77" t="s">
        <v>88</v>
      </c>
      <c r="G22" s="78">
        <v>6.50</v>
      </c>
      <c r="H22" s="78">
        <v>6.50</v>
      </c>
      <c r="I22" s="78">
        <v>0.00</v>
      </c>
      <c r="J22" s="78">
        <v>0.00</v>
      </c>
      <c r="K22" s="78">
        <v>0.00</v>
      </c>
      <c r="L22" s="78">
        <v>0.00</v>
      </c>
      <c r="M22" s="78">
        <v>0.00</v>
      </c>
      <c r="N22" s="78">
        <v>0.00</v>
      </c>
      <c r="O22" s="76"/>
      <c r="P22" s="27"/>
    </row>
    <row r="23" customHeight="1" ht="18">
      <c r="A23" s="77" t="s">
        <v>94</v>
      </c>
      <c r="B23" s="77" t="s">
        <v>77</v>
      </c>
      <c r="C23" s="77" t="s">
        <v>95</v>
      </c>
      <c r="D23" s="77" t="s">
        <v>153</v>
      </c>
      <c r="E23" s="77" t="s">
        <v>154</v>
      </c>
      <c r="F23" s="77" t="s">
        <v>96</v>
      </c>
      <c r="G23" s="78">
        <v>3.90</v>
      </c>
      <c r="H23" s="78">
        <v>3.90</v>
      </c>
      <c r="I23" s="78">
        <v>0.00</v>
      </c>
      <c r="J23" s="78">
        <v>0.00</v>
      </c>
      <c r="K23" s="78">
        <v>0.00</v>
      </c>
      <c r="L23" s="78">
        <v>0.00</v>
      </c>
      <c r="M23" s="78">
        <v>0.00</v>
      </c>
      <c r="N23" s="78">
        <v>0.00</v>
      </c>
      <c r="O23" s="76"/>
      <c r="P23" s="27"/>
    </row>
    <row r="24" customHeight="1" ht="18">
      <c r="A24" s="77" t="s">
        <v>97</v>
      </c>
      <c r="B24" s="77" t="s">
        <v>83</v>
      </c>
      <c r="C24" s="77" t="s">
        <v>81</v>
      </c>
      <c r="D24" s="77" t="s">
        <v>153</v>
      </c>
      <c r="E24" s="77" t="s">
        <v>154</v>
      </c>
      <c r="F24" s="77" t="s">
        <v>101</v>
      </c>
      <c r="G24" s="78">
        <v>19.15</v>
      </c>
      <c r="H24" s="78">
        <v>0.00</v>
      </c>
      <c r="I24" s="78">
        <v>0.00</v>
      </c>
      <c r="J24" s="78">
        <v>0.00</v>
      </c>
      <c r="K24" s="78">
        <v>0.00</v>
      </c>
      <c r="L24" s="78">
        <v>19.15</v>
      </c>
      <c r="M24" s="78">
        <v>0.00</v>
      </c>
      <c r="N24" s="78">
        <v>0.00</v>
      </c>
      <c r="O24" s="76"/>
      <c r="P24" s="27"/>
    </row>
    <row r="25" customHeight="1" ht="18">
      <c r="A25" s="77" t="s">
        <v>110</v>
      </c>
      <c r="B25" s="77" t="s">
        <v>81</v>
      </c>
      <c r="C25" s="77" t="s">
        <v>106</v>
      </c>
      <c r="D25" s="77" t="s">
        <v>153</v>
      </c>
      <c r="E25" s="77" t="s">
        <v>154</v>
      </c>
      <c r="F25" s="77" t="s">
        <v>112</v>
      </c>
      <c r="G25" s="78">
        <v>8.00</v>
      </c>
      <c r="H25" s="78">
        <v>8.00</v>
      </c>
      <c r="I25" s="78">
        <v>0.00</v>
      </c>
      <c r="J25" s="78">
        <v>0.00</v>
      </c>
      <c r="K25" s="78">
        <v>0.00</v>
      </c>
      <c r="L25" s="78">
        <v>0.00</v>
      </c>
      <c r="M25" s="78">
        <v>0.00</v>
      </c>
      <c r="N25" s="78">
        <v>0.00</v>
      </c>
      <c r="O25" s="76"/>
      <c r="P25" s="27"/>
    </row>
    <row r="26" customHeight="1" ht="18">
      <c r="A26" s="77" t="s">
        <v>110</v>
      </c>
      <c r="B26" s="77" t="s">
        <v>76</v>
      </c>
      <c r="C26" s="77" t="s">
        <v>77</v>
      </c>
      <c r="D26" s="77" t="s">
        <v>153</v>
      </c>
      <c r="E26" s="77" t="s">
        <v>154</v>
      </c>
      <c r="F26" s="77" t="s">
        <v>113</v>
      </c>
      <c r="G26" s="78">
        <v>0.50</v>
      </c>
      <c r="H26" s="78">
        <v>0.50</v>
      </c>
      <c r="I26" s="78">
        <v>0.00</v>
      </c>
      <c r="J26" s="78">
        <v>0.00</v>
      </c>
      <c r="K26" s="78">
        <v>0.00</v>
      </c>
      <c r="L26" s="78">
        <v>0.00</v>
      </c>
      <c r="M26" s="78">
        <v>0.00</v>
      </c>
      <c r="N26" s="78">
        <v>0.00</v>
      </c>
      <c r="O26" s="76"/>
      <c r="P26" s="27"/>
    </row>
    <row r="27" customHeight="1" ht="18">
      <c r="A27" s="77" t="s">
        <v>94</v>
      </c>
      <c r="B27" s="77" t="s">
        <v>77</v>
      </c>
      <c r="C27" s="77" t="s">
        <v>95</v>
      </c>
      <c r="D27" s="77" t="s">
        <v>153</v>
      </c>
      <c r="E27" s="77" t="s">
        <v>154</v>
      </c>
      <c r="F27" s="77" t="s">
        <v>96</v>
      </c>
      <c r="G27" s="78">
        <v>8.50</v>
      </c>
      <c r="H27" s="78">
        <v>8.50</v>
      </c>
      <c r="I27" s="78">
        <v>0.00</v>
      </c>
      <c r="J27" s="78">
        <v>0.00</v>
      </c>
      <c r="K27" s="78">
        <v>0.00</v>
      </c>
      <c r="L27" s="78">
        <v>0.00</v>
      </c>
      <c r="M27" s="78">
        <v>0.00</v>
      </c>
      <c r="N27" s="78">
        <v>0.00</v>
      </c>
      <c r="O27" s="76"/>
      <c r="P27" s="27"/>
    </row>
    <row r="28" customHeight="1" ht="18">
      <c r="A28" s="77" t="s">
        <v>102</v>
      </c>
      <c r="B28" s="77" t="s">
        <v>92</v>
      </c>
      <c r="C28" s="77" t="s">
        <v>103</v>
      </c>
      <c r="D28" s="77" t="s">
        <v>153</v>
      </c>
      <c r="E28" s="77" t="s">
        <v>154</v>
      </c>
      <c r="F28" s="77" t="s">
        <v>104</v>
      </c>
      <c r="G28" s="78">
        <v>4.00</v>
      </c>
      <c r="H28" s="78">
        <v>4.00</v>
      </c>
      <c r="I28" s="78">
        <v>0.00</v>
      </c>
      <c r="J28" s="78">
        <v>0.00</v>
      </c>
      <c r="K28" s="78">
        <v>0.00</v>
      </c>
      <c r="L28" s="78">
        <v>0.00</v>
      </c>
      <c r="M28" s="78">
        <v>0.00</v>
      </c>
      <c r="N28" s="78">
        <v>0.00</v>
      </c>
      <c r="O28" s="76"/>
      <c r="P28" s="27"/>
    </row>
    <row r="29" customHeight="1" ht="18">
      <c r="A29" s="77" t="s">
        <v>110</v>
      </c>
      <c r="B29" s="77" t="s">
        <v>77</v>
      </c>
      <c r="C29" s="77" t="s">
        <v>106</v>
      </c>
      <c r="D29" s="77" t="s">
        <v>153</v>
      </c>
      <c r="E29" s="77" t="s">
        <v>154</v>
      </c>
      <c r="F29" s="77" t="s">
        <v>111</v>
      </c>
      <c r="G29" s="78">
        <v>7.50</v>
      </c>
      <c r="H29" s="78">
        <v>7.50</v>
      </c>
      <c r="I29" s="78">
        <v>0.00</v>
      </c>
      <c r="J29" s="78">
        <v>0.00</v>
      </c>
      <c r="K29" s="78">
        <v>0.00</v>
      </c>
      <c r="L29" s="78">
        <v>0.00</v>
      </c>
      <c r="M29" s="78">
        <v>0.00</v>
      </c>
      <c r="N29" s="78">
        <v>0.00</v>
      </c>
      <c r="O29" s="76"/>
      <c r="P29" s="27"/>
    </row>
    <row r="30" customHeight="1" ht="18">
      <c r="A30" s="77" t="s">
        <v>75</v>
      </c>
      <c r="B30" s="77" t="s">
        <v>87</v>
      </c>
      <c r="C30" s="77" t="s">
        <v>77</v>
      </c>
      <c r="D30" s="77" t="s">
        <v>153</v>
      </c>
      <c r="E30" s="77" t="s">
        <v>154</v>
      </c>
      <c r="F30" s="77" t="s">
        <v>88</v>
      </c>
      <c r="G30" s="78">
        <v>4.00</v>
      </c>
      <c r="H30" s="78">
        <v>4.00</v>
      </c>
      <c r="I30" s="78">
        <v>0.00</v>
      </c>
      <c r="J30" s="78">
        <v>0.00</v>
      </c>
      <c r="K30" s="78">
        <v>0.00</v>
      </c>
      <c r="L30" s="78">
        <v>0.00</v>
      </c>
      <c r="M30" s="78">
        <v>0.00</v>
      </c>
      <c r="N30" s="78">
        <v>0.00</v>
      </c>
      <c r="O30" s="76"/>
      <c r="P30" s="27"/>
    </row>
    <row r="31" customHeight="1" ht="18">
      <c r="A31" s="77" t="s">
        <v>108</v>
      </c>
      <c r="B31" s="77" t="s">
        <v>76</v>
      </c>
      <c r="C31" s="77" t="s">
        <v>76</v>
      </c>
      <c r="D31" s="77" t="s">
        <v>153</v>
      </c>
      <c r="E31" s="77" t="s">
        <v>154</v>
      </c>
      <c r="F31" s="77" t="s">
        <v>109</v>
      </c>
      <c r="G31" s="78">
        <v>760.55</v>
      </c>
      <c r="H31" s="78">
        <v>0.00</v>
      </c>
      <c r="I31" s="78">
        <v>0.00</v>
      </c>
      <c r="J31" s="78">
        <v>0.00</v>
      </c>
      <c r="K31" s="78">
        <v>760.55</v>
      </c>
      <c r="L31" s="78">
        <v>0.00</v>
      </c>
      <c r="M31" s="78">
        <v>0.00</v>
      </c>
      <c r="N31" s="78">
        <v>0.00</v>
      </c>
      <c r="O31" s="76"/>
      <c r="P31" s="27"/>
    </row>
    <row r="32" customHeight="1" ht="18">
      <c r="A32" s="77" t="s">
        <v>110</v>
      </c>
      <c r="B32" s="77" t="s">
        <v>77</v>
      </c>
      <c r="C32" s="77" t="s">
        <v>106</v>
      </c>
      <c r="D32" s="77" t="s">
        <v>153</v>
      </c>
      <c r="E32" s="77" t="s">
        <v>154</v>
      </c>
      <c r="F32" s="77" t="s">
        <v>111</v>
      </c>
      <c r="G32" s="78">
        <v>18.50</v>
      </c>
      <c r="H32" s="78">
        <v>18.50</v>
      </c>
      <c r="I32" s="78">
        <v>0.00</v>
      </c>
      <c r="J32" s="78">
        <v>0.00</v>
      </c>
      <c r="K32" s="78">
        <v>0.00</v>
      </c>
      <c r="L32" s="78">
        <v>0.00</v>
      </c>
      <c r="M32" s="78">
        <v>0.00</v>
      </c>
      <c r="N32" s="78">
        <v>0.00</v>
      </c>
      <c r="O32" s="76"/>
      <c r="P32" s="27"/>
    </row>
    <row r="33" customHeight="1" ht="18">
      <c r="A33" s="77" t="s">
        <v>110</v>
      </c>
      <c r="B33" s="77" t="s">
        <v>76</v>
      </c>
      <c r="C33" s="77" t="s">
        <v>77</v>
      </c>
      <c r="D33" s="77" t="s">
        <v>153</v>
      </c>
      <c r="E33" s="77" t="s">
        <v>154</v>
      </c>
      <c r="F33" s="77" t="s">
        <v>113</v>
      </c>
      <c r="G33" s="78">
        <v>8.50</v>
      </c>
      <c r="H33" s="78">
        <v>8.50</v>
      </c>
      <c r="I33" s="78">
        <v>0.00</v>
      </c>
      <c r="J33" s="78">
        <v>0.00</v>
      </c>
      <c r="K33" s="78">
        <v>0.00</v>
      </c>
      <c r="L33" s="78">
        <v>0.00</v>
      </c>
      <c r="M33" s="78">
        <v>0.00</v>
      </c>
      <c r="N33" s="78">
        <v>0.00</v>
      </c>
      <c r="O33" s="76"/>
      <c r="P33" s="27"/>
    </row>
    <row r="34" customHeight="1" ht="18">
      <c r="A34" s="77" t="s">
        <v>110</v>
      </c>
      <c r="B34" s="77" t="s">
        <v>81</v>
      </c>
      <c r="C34" s="77" t="s">
        <v>106</v>
      </c>
      <c r="D34" s="77" t="s">
        <v>153</v>
      </c>
      <c r="E34" s="77" t="s">
        <v>154</v>
      </c>
      <c r="F34" s="77" t="s">
        <v>112</v>
      </c>
      <c r="G34" s="78">
        <v>0.05</v>
      </c>
      <c r="H34" s="78">
        <v>0.05</v>
      </c>
      <c r="I34" s="78">
        <v>0.00</v>
      </c>
      <c r="J34" s="78">
        <v>0.00</v>
      </c>
      <c r="K34" s="78">
        <v>0.00</v>
      </c>
      <c r="L34" s="78">
        <v>0.00</v>
      </c>
      <c r="M34" s="78">
        <v>0.00</v>
      </c>
      <c r="N34" s="78">
        <v>0.00</v>
      </c>
      <c r="O34" s="76"/>
      <c r="P34" s="27"/>
    </row>
    <row r="35" customHeight="1" ht="18">
      <c r="A35" s="77" t="s">
        <v>102</v>
      </c>
      <c r="B35" s="77" t="s">
        <v>92</v>
      </c>
      <c r="C35" s="77" t="s">
        <v>103</v>
      </c>
      <c r="D35" s="77" t="s">
        <v>153</v>
      </c>
      <c r="E35" s="77" t="s">
        <v>154</v>
      </c>
      <c r="F35" s="77" t="s">
        <v>104</v>
      </c>
      <c r="G35" s="78">
        <v>2.30</v>
      </c>
      <c r="H35" s="78">
        <v>2.30</v>
      </c>
      <c r="I35" s="78">
        <v>0.00</v>
      </c>
      <c r="J35" s="78">
        <v>0.00</v>
      </c>
      <c r="K35" s="78">
        <v>0.00</v>
      </c>
      <c r="L35" s="78">
        <v>0.00</v>
      </c>
      <c r="M35" s="78">
        <v>0.00</v>
      </c>
      <c r="N35" s="78">
        <v>0.00</v>
      </c>
      <c r="O35" s="76"/>
      <c r="P35" s="27"/>
    </row>
    <row r="36" customHeight="1" ht="18">
      <c r="A36" s="77" t="s">
        <v>110</v>
      </c>
      <c r="B36" s="77" t="s">
        <v>77</v>
      </c>
      <c r="C36" s="77" t="s">
        <v>106</v>
      </c>
      <c r="D36" s="77" t="s">
        <v>153</v>
      </c>
      <c r="E36" s="77" t="s">
        <v>154</v>
      </c>
      <c r="F36" s="77" t="s">
        <v>111</v>
      </c>
      <c r="G36" s="78">
        <v>4.00</v>
      </c>
      <c r="H36" s="78">
        <v>4.00</v>
      </c>
      <c r="I36" s="78">
        <v>0.00</v>
      </c>
      <c r="J36" s="78">
        <v>0.00</v>
      </c>
      <c r="K36" s="78">
        <v>0.00</v>
      </c>
      <c r="L36" s="78">
        <v>0.00</v>
      </c>
      <c r="M36" s="78">
        <v>0.00</v>
      </c>
      <c r="N36" s="78">
        <v>0.00</v>
      </c>
      <c r="O36" s="76"/>
      <c r="P36" s="27"/>
    </row>
    <row r="37" customHeight="1" ht="18">
      <c r="A37" s="77" t="s">
        <v>97</v>
      </c>
      <c r="B37" s="77" t="s">
        <v>98</v>
      </c>
      <c r="C37" s="77" t="s">
        <v>98</v>
      </c>
      <c r="D37" s="77" t="s">
        <v>153</v>
      </c>
      <c r="E37" s="77" t="s">
        <v>154</v>
      </c>
      <c r="F37" s="77" t="s">
        <v>99</v>
      </c>
      <c r="G37" s="78">
        <v>110.00</v>
      </c>
      <c r="H37" s="78">
        <v>0.00</v>
      </c>
      <c r="I37" s="78">
        <v>0.00</v>
      </c>
      <c r="J37" s="78">
        <v>0.00</v>
      </c>
      <c r="K37" s="78">
        <v>110.00</v>
      </c>
      <c r="L37" s="78">
        <v>0.00</v>
      </c>
      <c r="M37" s="78">
        <v>0.00</v>
      </c>
      <c r="N37" s="78">
        <v>0.00</v>
      </c>
      <c r="O37" s="76"/>
      <c r="P37" s="27"/>
    </row>
    <row r="38" customHeight="1" ht="18">
      <c r="A38" s="77" t="s">
        <v>116</v>
      </c>
      <c r="B38" s="77"/>
      <c r="C38" s="77"/>
      <c r="D38" s="77" t="s">
        <v>153</v>
      </c>
      <c r="E38" s="77" t="s">
        <v>154</v>
      </c>
      <c r="F38" s="77" t="s">
        <v>117</v>
      </c>
      <c r="G38" s="78">
        <v>42.00</v>
      </c>
      <c r="H38" s="78">
        <v>0.00</v>
      </c>
      <c r="I38" s="78">
        <v>0.00</v>
      </c>
      <c r="J38" s="78">
        <v>0.00</v>
      </c>
      <c r="K38" s="78">
        <v>42.00</v>
      </c>
      <c r="L38" s="78">
        <v>0.00</v>
      </c>
      <c r="M38" s="78">
        <v>0.00</v>
      </c>
      <c r="N38" s="78">
        <v>0.00</v>
      </c>
      <c r="O38" s="76"/>
      <c r="P38" s="27"/>
    </row>
    <row r="39" customHeight="1" ht="18">
      <c r="A39" s="77" t="s">
        <v>75</v>
      </c>
      <c r="B39" s="77" t="s">
        <v>76</v>
      </c>
      <c r="C39" s="77" t="s">
        <v>81</v>
      </c>
      <c r="D39" s="77" t="s">
        <v>153</v>
      </c>
      <c r="E39" s="77" t="s">
        <v>154</v>
      </c>
      <c r="F39" s="77" t="s">
        <v>82</v>
      </c>
      <c r="G39" s="78">
        <v>1893.00</v>
      </c>
      <c r="H39" s="78">
        <v>0.00</v>
      </c>
      <c r="I39" s="78">
        <v>0.00</v>
      </c>
      <c r="J39" s="78">
        <v>0.00</v>
      </c>
      <c r="K39" s="78">
        <v>1893.00</v>
      </c>
      <c r="L39" s="78">
        <v>0.00</v>
      </c>
      <c r="M39" s="78">
        <v>0.00</v>
      </c>
      <c r="N39" s="78">
        <v>0.00</v>
      </c>
      <c r="O39" s="76"/>
      <c r="P39" s="27"/>
    </row>
    <row r="40" customHeight="1" ht="18">
      <c r="A40" s="77" t="s">
        <v>75</v>
      </c>
      <c r="B40" s="77" t="s">
        <v>76</v>
      </c>
      <c r="C40" s="77" t="s">
        <v>77</v>
      </c>
      <c r="D40" s="77" t="s">
        <v>153</v>
      </c>
      <c r="E40" s="77" t="s">
        <v>154</v>
      </c>
      <c r="F40" s="77" t="s">
        <v>80</v>
      </c>
      <c r="G40" s="78">
        <v>354.00</v>
      </c>
      <c r="H40" s="78">
        <v>0.00</v>
      </c>
      <c r="I40" s="78">
        <v>0.00</v>
      </c>
      <c r="J40" s="78">
        <v>0.00</v>
      </c>
      <c r="K40" s="78">
        <v>354.00</v>
      </c>
      <c r="L40" s="78">
        <v>0.00</v>
      </c>
      <c r="M40" s="78">
        <v>0.00</v>
      </c>
      <c r="N40" s="78">
        <v>0.00</v>
      </c>
      <c r="O40" s="76"/>
      <c r="P40" s="27"/>
    </row>
    <row r="41" customHeight="1" ht="18">
      <c r="A41" s="77" t="s">
        <v>110</v>
      </c>
      <c r="B41" s="77" t="s">
        <v>77</v>
      </c>
      <c r="C41" s="77" t="s">
        <v>106</v>
      </c>
      <c r="D41" s="77" t="s">
        <v>153</v>
      </c>
      <c r="E41" s="77" t="s">
        <v>154</v>
      </c>
      <c r="F41" s="77" t="s">
        <v>111</v>
      </c>
      <c r="G41" s="78">
        <v>52.00</v>
      </c>
      <c r="H41" s="78">
        <v>52.00</v>
      </c>
      <c r="I41" s="78">
        <v>0.00</v>
      </c>
      <c r="J41" s="78">
        <v>0.00</v>
      </c>
      <c r="K41" s="78">
        <v>0.00</v>
      </c>
      <c r="L41" s="78">
        <v>0.00</v>
      </c>
      <c r="M41" s="78">
        <v>0.00</v>
      </c>
      <c r="N41" s="78">
        <v>0.00</v>
      </c>
      <c r="O41" s="76"/>
      <c r="P41" s="27"/>
    </row>
    <row r="42" customHeight="1" ht="18">
      <c r="A42" s="77" t="s">
        <v>102</v>
      </c>
      <c r="B42" s="77" t="s">
        <v>92</v>
      </c>
      <c r="C42" s="77" t="s">
        <v>103</v>
      </c>
      <c r="D42" s="77" t="s">
        <v>153</v>
      </c>
      <c r="E42" s="77" t="s">
        <v>154</v>
      </c>
      <c r="F42" s="77" t="s">
        <v>104</v>
      </c>
      <c r="G42" s="78">
        <v>1.00</v>
      </c>
      <c r="H42" s="78">
        <v>1.00</v>
      </c>
      <c r="I42" s="78">
        <v>0.00</v>
      </c>
      <c r="J42" s="78">
        <v>0.00</v>
      </c>
      <c r="K42" s="78">
        <v>0.00</v>
      </c>
      <c r="L42" s="78">
        <v>0.00</v>
      </c>
      <c r="M42" s="78">
        <v>0.00</v>
      </c>
      <c r="N42" s="78">
        <v>0.00</v>
      </c>
      <c r="O42" s="76"/>
      <c r="P42" s="27"/>
    </row>
    <row r="43" customHeight="1" ht="18">
      <c r="A43" s="77" t="s">
        <v>94</v>
      </c>
      <c r="B43" s="77" t="s">
        <v>77</v>
      </c>
      <c r="C43" s="77" t="s">
        <v>95</v>
      </c>
      <c r="D43" s="77" t="s">
        <v>153</v>
      </c>
      <c r="E43" s="77" t="s">
        <v>154</v>
      </c>
      <c r="F43" s="77" t="s">
        <v>96</v>
      </c>
      <c r="G43" s="78">
        <v>1.50</v>
      </c>
      <c r="H43" s="78">
        <v>1.50</v>
      </c>
      <c r="I43" s="78">
        <v>0.00</v>
      </c>
      <c r="J43" s="78">
        <v>0.00</v>
      </c>
      <c r="K43" s="78">
        <v>0.00</v>
      </c>
      <c r="L43" s="78">
        <v>0.00</v>
      </c>
      <c r="M43" s="78">
        <v>0.00</v>
      </c>
      <c r="N43" s="78">
        <v>0.00</v>
      </c>
      <c r="O43" s="76"/>
      <c r="P43" s="27"/>
    </row>
    <row r="44" customHeight="1" ht="18">
      <c r="A44" s="77" t="s">
        <v>102</v>
      </c>
      <c r="B44" s="77" t="s">
        <v>92</v>
      </c>
      <c r="C44" s="77" t="s">
        <v>103</v>
      </c>
      <c r="D44" s="77" t="s">
        <v>153</v>
      </c>
      <c r="E44" s="77" t="s">
        <v>154</v>
      </c>
      <c r="F44" s="77" t="s">
        <v>104</v>
      </c>
      <c r="G44" s="78">
        <v>5.50</v>
      </c>
      <c r="H44" s="78">
        <v>5.50</v>
      </c>
      <c r="I44" s="78">
        <v>0.00</v>
      </c>
      <c r="J44" s="78">
        <v>0.00</v>
      </c>
      <c r="K44" s="78">
        <v>0.00</v>
      </c>
      <c r="L44" s="78">
        <v>0.00</v>
      </c>
      <c r="M44" s="78">
        <v>0.00</v>
      </c>
      <c r="N44" s="78">
        <v>0.00</v>
      </c>
      <c r="O44" s="76"/>
      <c r="P44" s="27"/>
    </row>
    <row r="45" customHeight="1" ht="18">
      <c r="A45" s="77" t="s">
        <v>94</v>
      </c>
      <c r="B45" s="77" t="s">
        <v>77</v>
      </c>
      <c r="C45" s="77" t="s">
        <v>95</v>
      </c>
      <c r="D45" s="77" t="s">
        <v>153</v>
      </c>
      <c r="E45" s="77" t="s">
        <v>154</v>
      </c>
      <c r="F45" s="77" t="s">
        <v>96</v>
      </c>
      <c r="G45" s="78">
        <v>6.50</v>
      </c>
      <c r="H45" s="78">
        <v>6.50</v>
      </c>
      <c r="I45" s="78">
        <v>0.00</v>
      </c>
      <c r="J45" s="78">
        <v>0.00</v>
      </c>
      <c r="K45" s="78">
        <v>0.00</v>
      </c>
      <c r="L45" s="78">
        <v>0.00</v>
      </c>
      <c r="M45" s="78">
        <v>0.00</v>
      </c>
      <c r="N45" s="78">
        <v>0.00</v>
      </c>
      <c r="O45" s="76"/>
      <c r="P45" s="27"/>
    </row>
    <row r="46" customHeight="1" ht="18">
      <c r="A46" s="77" t="s">
        <v>110</v>
      </c>
      <c r="B46" s="77" t="s">
        <v>77</v>
      </c>
      <c r="C46" s="77" t="s">
        <v>106</v>
      </c>
      <c r="D46" s="77" t="s">
        <v>153</v>
      </c>
      <c r="E46" s="77" t="s">
        <v>154</v>
      </c>
      <c r="F46" s="77" t="s">
        <v>111</v>
      </c>
      <c r="G46" s="78">
        <v>0.30</v>
      </c>
      <c r="H46" s="78">
        <v>0.30</v>
      </c>
      <c r="I46" s="78">
        <v>0.00</v>
      </c>
      <c r="J46" s="78">
        <v>0.00</v>
      </c>
      <c r="K46" s="78">
        <v>0.00</v>
      </c>
      <c r="L46" s="78">
        <v>0.00</v>
      </c>
      <c r="M46" s="78">
        <v>0.00</v>
      </c>
      <c r="N46" s="78">
        <v>0.00</v>
      </c>
      <c r="O46" s="76"/>
      <c r="P46" s="27"/>
    </row>
    <row r="47" customHeight="1" ht="18">
      <c r="A47" s="77" t="s">
        <v>110</v>
      </c>
      <c r="B47" s="77" t="s">
        <v>81</v>
      </c>
      <c r="C47" s="77" t="s">
        <v>106</v>
      </c>
      <c r="D47" s="77" t="s">
        <v>153</v>
      </c>
      <c r="E47" s="77" t="s">
        <v>154</v>
      </c>
      <c r="F47" s="77" t="s">
        <v>112</v>
      </c>
      <c r="G47" s="78">
        <v>0.50</v>
      </c>
      <c r="H47" s="78">
        <v>0.50</v>
      </c>
      <c r="I47" s="78">
        <v>0.00</v>
      </c>
      <c r="J47" s="78">
        <v>0.00</v>
      </c>
      <c r="K47" s="78">
        <v>0.00</v>
      </c>
      <c r="L47" s="78">
        <v>0.00</v>
      </c>
      <c r="M47" s="78">
        <v>0.00</v>
      </c>
      <c r="N47" s="78">
        <v>0.00</v>
      </c>
      <c r="O47" s="76"/>
      <c r="P47" s="27"/>
    </row>
    <row r="48" customHeight="1" ht="18">
      <c r="A48" s="77" t="s">
        <v>110</v>
      </c>
      <c r="B48" s="77" t="s">
        <v>77</v>
      </c>
      <c r="C48" s="77" t="s">
        <v>106</v>
      </c>
      <c r="D48" s="77" t="s">
        <v>153</v>
      </c>
      <c r="E48" s="77" t="s">
        <v>154</v>
      </c>
      <c r="F48" s="77" t="s">
        <v>111</v>
      </c>
      <c r="G48" s="78">
        <v>10.00</v>
      </c>
      <c r="H48" s="78">
        <v>10.00</v>
      </c>
      <c r="I48" s="78">
        <v>0.00</v>
      </c>
      <c r="J48" s="78">
        <v>0.00</v>
      </c>
      <c r="K48" s="78">
        <v>0.00</v>
      </c>
      <c r="L48" s="78">
        <v>0.00</v>
      </c>
      <c r="M48" s="78">
        <v>0.00</v>
      </c>
      <c r="N48" s="78">
        <v>0.00</v>
      </c>
      <c r="O48" s="76"/>
      <c r="P48" s="27"/>
    </row>
    <row r="49" customHeight="1" ht="18">
      <c r="A49" s="77" t="s">
        <v>110</v>
      </c>
      <c r="B49" s="77" t="s">
        <v>76</v>
      </c>
      <c r="C49" s="77" t="s">
        <v>77</v>
      </c>
      <c r="D49" s="77" t="s">
        <v>153</v>
      </c>
      <c r="E49" s="77" t="s">
        <v>154</v>
      </c>
      <c r="F49" s="77" t="s">
        <v>113</v>
      </c>
      <c r="G49" s="78">
        <v>0.70</v>
      </c>
      <c r="H49" s="78">
        <v>0.70</v>
      </c>
      <c r="I49" s="78">
        <v>0.00</v>
      </c>
      <c r="J49" s="78">
        <v>0.00</v>
      </c>
      <c r="K49" s="78">
        <v>0.00</v>
      </c>
      <c r="L49" s="78">
        <v>0.00</v>
      </c>
      <c r="M49" s="78">
        <v>0.00</v>
      </c>
      <c r="N49" s="78">
        <v>0.00</v>
      </c>
      <c r="O49" s="76"/>
      <c r="P49" s="27"/>
    </row>
    <row r="50" customHeight="1" ht="18">
      <c r="A50" s="77" t="s">
        <v>90</v>
      </c>
      <c r="B50" s="77" t="s">
        <v>91</v>
      </c>
      <c r="C50" s="77" t="s">
        <v>92</v>
      </c>
      <c r="D50" s="77" t="s">
        <v>153</v>
      </c>
      <c r="E50" s="77" t="s">
        <v>154</v>
      </c>
      <c r="F50" s="77" t="s">
        <v>93</v>
      </c>
      <c r="G50" s="78">
        <v>3.00</v>
      </c>
      <c r="H50" s="78">
        <v>0.00</v>
      </c>
      <c r="I50" s="78">
        <v>0.00</v>
      </c>
      <c r="J50" s="78">
        <v>0.00</v>
      </c>
      <c r="K50" s="78">
        <v>3.00</v>
      </c>
      <c r="L50" s="78">
        <v>0.00</v>
      </c>
      <c r="M50" s="78">
        <v>0.00</v>
      </c>
      <c r="N50" s="78">
        <v>0.00</v>
      </c>
      <c r="O50" s="76"/>
      <c r="P50" s="27"/>
    </row>
    <row r="51" customHeight="1" ht="18">
      <c r="A51" s="77" t="s">
        <v>75</v>
      </c>
      <c r="B51" s="77" t="s">
        <v>85</v>
      </c>
      <c r="C51" s="77" t="s">
        <v>77</v>
      </c>
      <c r="D51" s="77" t="s">
        <v>153</v>
      </c>
      <c r="E51" s="77" t="s">
        <v>154</v>
      </c>
      <c r="F51" s="77" t="s">
        <v>86</v>
      </c>
      <c r="G51" s="78">
        <v>13.00</v>
      </c>
      <c r="H51" s="78">
        <v>0.00</v>
      </c>
      <c r="I51" s="78">
        <v>0.00</v>
      </c>
      <c r="J51" s="78">
        <v>0.00</v>
      </c>
      <c r="K51" s="78">
        <v>13.00</v>
      </c>
      <c r="L51" s="78">
        <v>0.00</v>
      </c>
      <c r="M51" s="78">
        <v>0.00</v>
      </c>
      <c r="N51" s="78">
        <v>0.00</v>
      </c>
      <c r="O51" s="76"/>
      <c r="P51" s="27"/>
    </row>
    <row r="52" customHeight="1" ht="18">
      <c r="A52" s="77" t="s">
        <v>75</v>
      </c>
      <c r="B52" s="77" t="s">
        <v>76</v>
      </c>
      <c r="C52" s="77" t="s">
        <v>77</v>
      </c>
      <c r="D52" s="77" t="s">
        <v>153</v>
      </c>
      <c r="E52" s="77" t="s">
        <v>154</v>
      </c>
      <c r="F52" s="77" t="s">
        <v>80</v>
      </c>
      <c r="G52" s="78">
        <v>66.20</v>
      </c>
      <c r="H52" s="78">
        <v>66.20</v>
      </c>
      <c r="I52" s="78">
        <v>0.00</v>
      </c>
      <c r="J52" s="78">
        <v>0.00</v>
      </c>
      <c r="K52" s="78">
        <v>0.00</v>
      </c>
      <c r="L52" s="78">
        <v>0.00</v>
      </c>
      <c r="M52" s="78">
        <v>0.00</v>
      </c>
      <c r="N52" s="78">
        <v>0.00</v>
      </c>
      <c r="O52" s="76"/>
      <c r="P52" s="27"/>
    </row>
    <row r="53" customHeight="1" ht="18">
      <c r="A53" s="77" t="s">
        <v>110</v>
      </c>
      <c r="B53" s="77" t="s">
        <v>76</v>
      </c>
      <c r="C53" s="77" t="s">
        <v>77</v>
      </c>
      <c r="D53" s="77" t="s">
        <v>153</v>
      </c>
      <c r="E53" s="77" t="s">
        <v>154</v>
      </c>
      <c r="F53" s="77" t="s">
        <v>113</v>
      </c>
      <c r="G53" s="78">
        <v>1.60</v>
      </c>
      <c r="H53" s="78">
        <v>1.60</v>
      </c>
      <c r="I53" s="78">
        <v>0.00</v>
      </c>
      <c r="J53" s="78">
        <v>0.00</v>
      </c>
      <c r="K53" s="78">
        <v>0.00</v>
      </c>
      <c r="L53" s="78">
        <v>0.00</v>
      </c>
      <c r="M53" s="78">
        <v>0.00</v>
      </c>
      <c r="N53" s="78">
        <v>0.00</v>
      </c>
      <c r="O53" s="76"/>
      <c r="P53" s="27"/>
    </row>
    <row r="54" customHeight="1" ht="18">
      <c r="A54" s="77" t="s">
        <v>75</v>
      </c>
      <c r="B54" s="77" t="s">
        <v>76</v>
      </c>
      <c r="C54" s="77" t="s">
        <v>77</v>
      </c>
      <c r="D54" s="77" t="s">
        <v>153</v>
      </c>
      <c r="E54" s="77" t="s">
        <v>154</v>
      </c>
      <c r="F54" s="77" t="s">
        <v>80</v>
      </c>
      <c r="G54" s="78">
        <v>21.00</v>
      </c>
      <c r="H54" s="78">
        <v>21.00</v>
      </c>
      <c r="I54" s="78">
        <v>0.00</v>
      </c>
      <c r="J54" s="78">
        <v>0.00</v>
      </c>
      <c r="K54" s="78">
        <v>0.00</v>
      </c>
      <c r="L54" s="78">
        <v>0.00</v>
      </c>
      <c r="M54" s="78">
        <v>0.00</v>
      </c>
      <c r="N54" s="78">
        <v>0.00</v>
      </c>
      <c r="O54" s="76"/>
      <c r="P54" s="27"/>
    </row>
    <row r="55" customHeight="1" ht="18">
      <c r="A55" s="77" t="s">
        <v>110</v>
      </c>
      <c r="B55" s="77" t="s">
        <v>81</v>
      </c>
      <c r="C55" s="77" t="s">
        <v>106</v>
      </c>
      <c r="D55" s="77" t="s">
        <v>153</v>
      </c>
      <c r="E55" s="77" t="s">
        <v>154</v>
      </c>
      <c r="F55" s="77" t="s">
        <v>112</v>
      </c>
      <c r="G55" s="78">
        <v>1.50</v>
      </c>
      <c r="H55" s="78">
        <v>1.50</v>
      </c>
      <c r="I55" s="78">
        <v>0.00</v>
      </c>
      <c r="J55" s="78">
        <v>0.00</v>
      </c>
      <c r="K55" s="78">
        <v>0.00</v>
      </c>
      <c r="L55" s="78">
        <v>0.00</v>
      </c>
      <c r="M55" s="78">
        <v>0.00</v>
      </c>
      <c r="N55" s="78">
        <v>0.00</v>
      </c>
      <c r="O55" s="76"/>
      <c r="P55" s="27"/>
    </row>
    <row r="56" customHeight="1" ht="18">
      <c r="A56" s="77" t="s">
        <v>75</v>
      </c>
      <c r="B56" s="77" t="s">
        <v>76</v>
      </c>
      <c r="C56" s="77" t="s">
        <v>83</v>
      </c>
      <c r="D56" s="77" t="s">
        <v>153</v>
      </c>
      <c r="E56" s="77" t="s">
        <v>154</v>
      </c>
      <c r="F56" s="77" t="s">
        <v>84</v>
      </c>
      <c r="G56" s="78">
        <v>17.00</v>
      </c>
      <c r="H56" s="78">
        <v>0.00</v>
      </c>
      <c r="I56" s="78">
        <v>0.00</v>
      </c>
      <c r="J56" s="78">
        <v>0.00</v>
      </c>
      <c r="K56" s="78">
        <v>17.00</v>
      </c>
      <c r="L56" s="78">
        <v>0.00</v>
      </c>
      <c r="M56" s="78">
        <v>0.00</v>
      </c>
      <c r="N56" s="78">
        <v>0.00</v>
      </c>
      <c r="O56" s="76"/>
      <c r="P56" s="27"/>
    </row>
    <row r="57" customHeight="1" ht="18">
      <c r="A57" s="77" t="s">
        <v>110</v>
      </c>
      <c r="B57" s="77" t="s">
        <v>76</v>
      </c>
      <c r="C57" s="77" t="s">
        <v>77</v>
      </c>
      <c r="D57" s="77" t="s">
        <v>153</v>
      </c>
      <c r="E57" s="77" t="s">
        <v>154</v>
      </c>
      <c r="F57" s="77" t="s">
        <v>113</v>
      </c>
      <c r="G57" s="78">
        <v>3.50</v>
      </c>
      <c r="H57" s="78">
        <v>3.50</v>
      </c>
      <c r="I57" s="78">
        <v>0.00</v>
      </c>
      <c r="J57" s="78">
        <v>0.00</v>
      </c>
      <c r="K57" s="78">
        <v>0.00</v>
      </c>
      <c r="L57" s="78">
        <v>0.00</v>
      </c>
      <c r="M57" s="78">
        <v>0.00</v>
      </c>
      <c r="N57" s="78">
        <v>0.00</v>
      </c>
      <c r="O57" s="76"/>
      <c r="P57" s="27"/>
    </row>
    <row r="58" customHeight="1" ht="18">
      <c r="A58" s="77" t="s">
        <v>110</v>
      </c>
      <c r="B58" s="77" t="s">
        <v>81</v>
      </c>
      <c r="C58" s="77" t="s">
        <v>106</v>
      </c>
      <c r="D58" s="77" t="s">
        <v>153</v>
      </c>
      <c r="E58" s="77" t="s">
        <v>154</v>
      </c>
      <c r="F58" s="77" t="s">
        <v>112</v>
      </c>
      <c r="G58" s="78">
        <v>2.50</v>
      </c>
      <c r="H58" s="78">
        <v>2.50</v>
      </c>
      <c r="I58" s="78">
        <v>0.00</v>
      </c>
      <c r="J58" s="78">
        <v>0.00</v>
      </c>
      <c r="K58" s="78">
        <v>0.00</v>
      </c>
      <c r="L58" s="78">
        <v>0.00</v>
      </c>
      <c r="M58" s="78">
        <v>0.00</v>
      </c>
      <c r="N58" s="78">
        <v>0.00</v>
      </c>
      <c r="O58" s="76"/>
      <c r="P58" s="27"/>
    </row>
    <row r="59" customHeight="1" ht="18">
      <c r="A59" s="77" t="s">
        <v>75</v>
      </c>
      <c r="B59" s="77" t="s">
        <v>87</v>
      </c>
      <c r="C59" s="77" t="s">
        <v>77</v>
      </c>
      <c r="D59" s="77" t="s">
        <v>153</v>
      </c>
      <c r="E59" s="77" t="s">
        <v>154</v>
      </c>
      <c r="F59" s="77" t="s">
        <v>88</v>
      </c>
      <c r="G59" s="78">
        <v>15.00</v>
      </c>
      <c r="H59" s="78">
        <v>15.00</v>
      </c>
      <c r="I59" s="78">
        <v>0.00</v>
      </c>
      <c r="J59" s="78">
        <v>0.00</v>
      </c>
      <c r="K59" s="78">
        <v>0.00</v>
      </c>
      <c r="L59" s="78">
        <v>0.00</v>
      </c>
      <c r="M59" s="78">
        <v>0.00</v>
      </c>
      <c r="N59" s="78">
        <v>0.00</v>
      </c>
      <c r="O59" s="76"/>
      <c r="P59" s="27"/>
    </row>
    <row r="60" customHeight="1" ht="18">
      <c r="A60" s="77" t="s">
        <v>94</v>
      </c>
      <c r="B60" s="77" t="s">
        <v>77</v>
      </c>
      <c r="C60" s="77" t="s">
        <v>95</v>
      </c>
      <c r="D60" s="77" t="s">
        <v>153</v>
      </c>
      <c r="E60" s="77" t="s">
        <v>154</v>
      </c>
      <c r="F60" s="77" t="s">
        <v>96</v>
      </c>
      <c r="G60" s="78">
        <v>0.20</v>
      </c>
      <c r="H60" s="78">
        <v>0.20</v>
      </c>
      <c r="I60" s="78">
        <v>0.00</v>
      </c>
      <c r="J60" s="78">
        <v>0.00</v>
      </c>
      <c r="K60" s="78">
        <v>0.00</v>
      </c>
      <c r="L60" s="78">
        <v>0.00</v>
      </c>
      <c r="M60" s="78">
        <v>0.00</v>
      </c>
      <c r="N60" s="78">
        <v>0.00</v>
      </c>
      <c r="O60" s="76"/>
      <c r="P60" s="27"/>
    </row>
    <row r="61" customHeight="1" ht="18">
      <c r="A61" s="77" t="s">
        <v>110</v>
      </c>
      <c r="B61" s="77" t="s">
        <v>77</v>
      </c>
      <c r="C61" s="77" t="s">
        <v>106</v>
      </c>
      <c r="D61" s="77" t="s">
        <v>153</v>
      </c>
      <c r="E61" s="77" t="s">
        <v>154</v>
      </c>
      <c r="F61" s="77" t="s">
        <v>111</v>
      </c>
      <c r="G61" s="78">
        <v>1.80</v>
      </c>
      <c r="H61" s="78">
        <v>1.80</v>
      </c>
      <c r="I61" s="78">
        <v>0.00</v>
      </c>
      <c r="J61" s="78">
        <v>0.00</v>
      </c>
      <c r="K61" s="78">
        <v>0.00</v>
      </c>
      <c r="L61" s="78">
        <v>0.00</v>
      </c>
      <c r="M61" s="78">
        <v>0.00</v>
      </c>
      <c r="N61" s="78">
        <v>0.00</v>
      </c>
      <c r="O61" s="76"/>
      <c r="P61" s="27"/>
    </row>
    <row r="62" customHeight="1" ht="18">
      <c r="A62" s="77" t="s">
        <v>75</v>
      </c>
      <c r="B62" s="77" t="s">
        <v>76</v>
      </c>
      <c r="C62" s="77" t="s">
        <v>77</v>
      </c>
      <c r="D62" s="77" t="s">
        <v>153</v>
      </c>
      <c r="E62" s="77" t="s">
        <v>154</v>
      </c>
      <c r="F62" s="77" t="s">
        <v>80</v>
      </c>
      <c r="G62" s="78">
        <v>4.00</v>
      </c>
      <c r="H62" s="78">
        <v>4.00</v>
      </c>
      <c r="I62" s="78">
        <v>0.00</v>
      </c>
      <c r="J62" s="78">
        <v>0.00</v>
      </c>
      <c r="K62" s="78">
        <v>0.00</v>
      </c>
      <c r="L62" s="78">
        <v>0.00</v>
      </c>
      <c r="M62" s="78">
        <v>0.00</v>
      </c>
      <c r="N62" s="78">
        <v>0.00</v>
      </c>
      <c r="O62" s="76"/>
      <c r="P62" s="27"/>
    </row>
    <row r="63" customHeight="1" ht="18">
      <c r="A63" s="77" t="s">
        <v>114</v>
      </c>
      <c r="B63" s="77" t="s">
        <v>81</v>
      </c>
      <c r="C63" s="77" t="s">
        <v>77</v>
      </c>
      <c r="D63" s="77" t="s">
        <v>153</v>
      </c>
      <c r="E63" s="77" t="s">
        <v>154</v>
      </c>
      <c r="F63" s="77" t="s">
        <v>115</v>
      </c>
      <c r="G63" s="78">
        <v>38.00</v>
      </c>
      <c r="H63" s="78">
        <v>38.00</v>
      </c>
      <c r="I63" s="78">
        <v>0.00</v>
      </c>
      <c r="J63" s="78">
        <v>0.00</v>
      </c>
      <c r="K63" s="78">
        <v>0.00</v>
      </c>
      <c r="L63" s="78">
        <v>0.00</v>
      </c>
      <c r="M63" s="78">
        <v>0.00</v>
      </c>
      <c r="N63" s="78">
        <v>0.00</v>
      </c>
      <c r="O63" s="76"/>
      <c r="P63" s="27"/>
    </row>
    <row r="64" customHeight="1" ht="18">
      <c r="A64" s="77" t="s">
        <v>75</v>
      </c>
      <c r="B64" s="77" t="s">
        <v>76</v>
      </c>
      <c r="C64" s="77" t="s">
        <v>77</v>
      </c>
      <c r="D64" s="77" t="s">
        <v>153</v>
      </c>
      <c r="E64" s="77" t="s">
        <v>154</v>
      </c>
      <c r="F64" s="77" t="s">
        <v>80</v>
      </c>
      <c r="G64" s="78">
        <v>17.00</v>
      </c>
      <c r="H64" s="78">
        <v>17.00</v>
      </c>
      <c r="I64" s="78">
        <v>0.00</v>
      </c>
      <c r="J64" s="78">
        <v>0.00</v>
      </c>
      <c r="K64" s="78">
        <v>0.00</v>
      </c>
      <c r="L64" s="78">
        <v>0.00</v>
      </c>
      <c r="M64" s="78">
        <v>0.00</v>
      </c>
      <c r="N64" s="78">
        <v>0.00</v>
      </c>
      <c r="O64" s="76"/>
      <c r="P64" s="27"/>
    </row>
    <row r="65" customHeight="1" ht="7.5">
      <c r="A65" s="79"/>
      <c r="B65" s="79"/>
      <c r="C65" s="79"/>
      <c r="D65" s="79"/>
      <c r="E65" s="79"/>
      <c r="F65" s="79"/>
      <c r="G65" s="79"/>
      <c r="H65" s="79"/>
      <c r="I65" s="79"/>
      <c r="J65" s="79"/>
      <c r="K65" s="79"/>
      <c r="L65" s="79"/>
      <c r="M65" s="79"/>
      <c r="N65" s="79"/>
      <c r="O65" s="27"/>
      <c r="P65" s="27"/>
    </row>
    <row r="66" customHeight="1" ht="7.5">
      <c r="A66" s="27"/>
      <c r="B66" s="27"/>
      <c r="C66" s="27"/>
      <c r="D66" s="27"/>
      <c r="E66" s="27"/>
      <c r="F66" s="27"/>
      <c r="G66" s="27"/>
      <c r="H66" s="27"/>
      <c r="I66" s="27"/>
      <c r="J66" s="27"/>
      <c r="K66" s="27"/>
      <c r="L66" s="27"/>
      <c r="M66" s="27"/>
      <c r="N66" s="27"/>
      <c r="O66" s="27"/>
      <c r="P66" s="27"/>
    </row>
  </sheetData>
  <mergeCells count="9">
    <mergeCell ref="A5:F5"/>
    <mergeCell ref="K3:N3"/>
    <mergeCell ref="D3:D4"/>
    <mergeCell ref="H3:J3"/>
    <mergeCell ref="A1:N1"/>
    <mergeCell ref="A3:C3"/>
    <mergeCell ref="F3:F4"/>
    <mergeCell ref="G3:G4"/>
    <mergeCell ref="E3:E4"/>
  </mergeCells>
  <phoneticPr type="noConversion" fontId="1"/>
  <printOptions verticalCentered="0" horizontalCentered="0"/>
  <pageMargins left="0.60592126" right="0.60592126" top="0.84214173" bottom="0.84214173" footer="0.3" header="0.3"/>
  <pageSetup orientation="landscape" scale="100" paperSize="9"/>
  <headerFooter>
    <oddFooter>&amp;C第&amp;P页, 共&amp;N页</oddFooter>
  </headerFooter>
  <ignoredErrors>
    <ignoredError sqref="A7 B7 C7 D7 A8 B8 C8 D8 A9 B9 C9 D9 A10 B10 C10 D10 A11 B11 C11 D11 A12 B12 C12 D12 A13 B13 C13 D13 A14 B14 C14 D14 A15 B15 C15 D15 A16 B16 C16 D16 A17 B17 C17 D17 A18 B18 C18 D18 A19 B19 C19 D19 A20 B20 C20 D20 A21 B21 C21 D21 A22 B22 C22 D22 A23 B23 C23 D23 A24 B24 C24 D24 A25 B25 C25 D25 A26 B26 C26 D26 A27 B27 C27 D27 A28 B28 C28 D28 A29 B29 C29 D29 A30 B30 C30 D30 A31 B31 C31 D31 A32 B32 C32 D32 A33 B33 C33 D33 A34 B34 C34 D34 A35 B35 C35 D35 A36 B36 C36 D36 A37 B37 C37 D37 A38 D38 A39 B39 C39 D39 A40 B40 C40 D40 A41 B41 C41 D41 A42 B42 C42 D42 A43 B43 C43 D43 A44 B44 C44 D44 A45 B45 C45 D45 A46 B46 C46 D46 A47 B47 C47 D47 A48 B48 C48 D48 A49 B49 C49 D49 A50 B50 C50 D50 A51 B51 C51 D51 A52 B52 C52 D52 A53 B53 C53 D53 A54 B54 C54 D54 A55 B55 C55 D55 A56 B56 C56 D56 A57 B57 C57 D57 A58 B58 C58 D58 A59 B59 C59 D59 A60 B60 C60 D60 A61 B61 C61 D61 A62 B62 C62 D62 A63 B63 C63 D63 A64 B64 C64 D64" numberStoredAsText="1"/>
  </ignoredErrors>
</worksheet>
</file>

<file path=xl/worksheets/sheet6.xml><?xml version="1.0" encoding="utf-8"?>
<worksheet xmlns="http://schemas.openxmlformats.org/spreadsheetml/2006/main" xmlns:r="http://schemas.openxmlformats.org/officeDocument/2006/relationships">
  <sheetPr>
    <pageSetUpPr fitToPage="1"/>
  </sheetPr>
  <dimension ref="A1"/>
  <sheetViews>
    <sheetView workbookViewId="0" showGridLines="0">
		</sheetView>
  </sheetViews>
  <sheetFormatPr defaultRowHeight="13.5"/>
  <cols>
    <col customWidth="1" width="5" max="1" min="1"/>
    <col customWidth="1" width="6" max="2" min="2"/>
    <col customWidth="1" width="31" max="3" min="3"/>
    <col customWidth="1" width="12.25" max="4" min="4"/>
    <col customWidth="1" width="1" max="5" min="5"/>
    <col customWidth="1" width="4.75" max="6" min="6"/>
    <col customWidth="1" width="4.875" max="7" min="7"/>
    <col customWidth="1" width="28.375" max="8" min="8"/>
    <col customWidth="1" width="11.625" max="9" min="9"/>
    <col customWidth="1" width="1" max="10" min="10"/>
    <col customWidth="1" width="1" max="11" min="11"/>
  </cols>
  <sheetData>
    <row r="1" customHeight="1" ht="34.5">
      <c r="A1" s="80" t="s">
        <v>155</v>
      </c>
      <c r="B1" s="81"/>
      <c r="C1" s="81"/>
      <c r="D1" s="81"/>
      <c r="E1" s="81"/>
      <c r="F1" s="81"/>
      <c r="G1" s="81"/>
      <c r="H1" s="81"/>
      <c r="I1" s="82"/>
      <c r="J1" s="83"/>
      <c r="K1" s="27"/>
    </row>
    <row r="2" customHeight="1" ht="14.25">
      <c r="A2" s="84"/>
      <c r="B2" s="84"/>
      <c r="C2" s="84"/>
      <c r="D2" s="84"/>
      <c r="E2" s="84"/>
      <c r="F2" s="84"/>
      <c r="G2" s="84"/>
      <c r="H2" s="44"/>
      <c r="I2" s="84" t="s">
        <v>1</v>
      </c>
      <c r="J2" s="83"/>
      <c r="K2" s="27"/>
    </row>
    <row r="3" customHeight="1" ht="26.25">
      <c r="A3" s="85" t="s">
        <v>156</v>
      </c>
      <c r="B3" s="34"/>
      <c r="C3" s="50" t="s">
        <v>59</v>
      </c>
      <c r="D3" s="50" t="s">
        <v>157</v>
      </c>
      <c r="E3" s="86"/>
      <c r="F3" s="85" t="s">
        <v>156</v>
      </c>
      <c r="G3" s="34"/>
      <c r="H3" s="50" t="s">
        <v>59</v>
      </c>
      <c r="I3" s="50" t="s">
        <v>157</v>
      </c>
      <c r="J3" s="82"/>
      <c r="K3" s="27"/>
    </row>
    <row r="4" customHeight="1" ht="18">
      <c r="A4" s="85" t="s">
        <v>63</v>
      </c>
      <c r="B4" s="85" t="s">
        <v>64</v>
      </c>
      <c r="C4" s="34"/>
      <c r="D4" s="34"/>
      <c r="E4" s="86"/>
      <c r="F4" s="85" t="s">
        <v>63</v>
      </c>
      <c r="G4" s="85" t="s">
        <v>64</v>
      </c>
      <c r="H4" s="87"/>
      <c r="I4" s="34"/>
      <c r="J4" s="82"/>
      <c r="K4" s="27"/>
    </row>
    <row r="5" customHeight="1" ht="16.5">
      <c r="A5" s="88"/>
      <c r="B5" s="88"/>
      <c r="C5" s="31"/>
      <c r="D5" s="89"/>
      <c r="E5" s="31"/>
      <c r="F5" s="31"/>
      <c r="G5" s="31"/>
      <c r="H5" s="90"/>
      <c r="I5" s="31"/>
      <c r="J5" s="82"/>
      <c r="K5" s="27"/>
    </row>
    <row r="6" customHeight="1" ht="16.5">
      <c r="A6" s="91">
        <v>301</v>
      </c>
      <c r="B6" s="34"/>
      <c r="C6" s="90" t="s">
        <v>158</v>
      </c>
      <c r="D6" s="33">
        <v>588.50</v>
      </c>
      <c r="E6" s="34"/>
      <c r="F6" s="91">
        <v>303</v>
      </c>
      <c r="G6" s="34"/>
      <c r="H6" s="90" t="s">
        <v>159</v>
      </c>
      <c r="I6" s="33">
        <f>sum(i7:i17)</f>
        <v>13.00</v>
      </c>
      <c r="J6" s="82"/>
      <c r="K6" s="27"/>
    </row>
    <row r="7" customHeight="1" ht="17.25">
      <c r="A7" s="91">
        <v>301</v>
      </c>
      <c r="B7" s="91">
        <v>1</v>
      </c>
      <c r="C7" s="92" t="s">
        <v>160</v>
      </c>
      <c r="D7" s="89">
        <v>295.00</v>
      </c>
      <c r="E7" s="34"/>
      <c r="F7" s="91">
        <v>303</v>
      </c>
      <c r="G7" s="91">
        <v>1</v>
      </c>
      <c r="H7" s="90" t="s">
        <v>161</v>
      </c>
      <c r="I7" s="33"/>
      <c r="J7" s="82"/>
      <c r="K7" s="27"/>
    </row>
    <row r="8" customHeight="1" ht="17.25">
      <c r="A8" s="91">
        <v>301</v>
      </c>
      <c r="B8" s="91">
        <v>2</v>
      </c>
      <c r="C8" s="92" t="s">
        <v>162</v>
      </c>
      <c r="D8" s="89">
        <v>134.50</v>
      </c>
      <c r="E8" s="34"/>
      <c r="F8" s="91">
        <v>303</v>
      </c>
      <c r="G8" s="91">
        <v>2</v>
      </c>
      <c r="H8" s="90" t="s">
        <v>163</v>
      </c>
      <c r="I8" s="33"/>
      <c r="J8" s="82"/>
      <c r="K8" s="27"/>
    </row>
    <row r="9" customHeight="1" ht="17.25">
      <c r="A9" s="91">
        <v>301</v>
      </c>
      <c r="B9" s="91">
        <v>3</v>
      </c>
      <c r="C9" s="92" t="s">
        <v>164</v>
      </c>
      <c r="D9" s="89"/>
      <c r="E9" s="34"/>
      <c r="F9" s="91">
        <v>303</v>
      </c>
      <c r="G9" s="91">
        <v>3</v>
      </c>
      <c r="H9" s="90" t="s">
        <v>165</v>
      </c>
      <c r="I9" s="89"/>
      <c r="J9" s="82"/>
      <c r="K9" s="27"/>
    </row>
    <row r="10" customHeight="1" ht="17.25">
      <c r="A10" s="91">
        <v>301</v>
      </c>
      <c r="B10" s="91">
        <v>6</v>
      </c>
      <c r="C10" s="92" t="s">
        <v>166</v>
      </c>
      <c r="D10" s="89"/>
      <c r="E10" s="34"/>
      <c r="F10" s="91">
        <v>303</v>
      </c>
      <c r="G10" s="91">
        <v>4</v>
      </c>
      <c r="H10" s="90" t="s">
        <v>167</v>
      </c>
      <c r="I10" s="89"/>
      <c r="J10" s="82"/>
      <c r="K10" s="27"/>
    </row>
    <row r="11" customHeight="1" ht="17.25">
      <c r="A11" s="91">
        <v>301</v>
      </c>
      <c r="B11" s="91">
        <v>7</v>
      </c>
      <c r="C11" s="92" t="s">
        <v>168</v>
      </c>
      <c r="D11" s="89">
        <v>14.00</v>
      </c>
      <c r="E11" s="34"/>
      <c r="F11" s="91">
        <v>303</v>
      </c>
      <c r="G11" s="91">
        <v>5</v>
      </c>
      <c r="H11" s="90" t="s">
        <v>169</v>
      </c>
      <c r="I11" s="89">
        <v>13.00</v>
      </c>
      <c r="J11" s="82"/>
      <c r="K11" s="27"/>
    </row>
    <row r="12" customHeight="1" ht="17.25">
      <c r="A12" s="91">
        <v>301</v>
      </c>
      <c r="B12" s="91">
        <v>8</v>
      </c>
      <c r="C12" s="92" t="s">
        <v>170</v>
      </c>
      <c r="D12" s="89">
        <v>53.70</v>
      </c>
      <c r="E12" s="34"/>
      <c r="F12" s="91">
        <v>303</v>
      </c>
      <c r="G12" s="91">
        <v>6</v>
      </c>
      <c r="H12" s="90" t="s">
        <v>171</v>
      </c>
      <c r="I12" s="89"/>
      <c r="J12" s="82"/>
      <c r="K12" s="27"/>
    </row>
    <row r="13" customHeight="1" ht="17.25">
      <c r="A13" s="91">
        <v>301</v>
      </c>
      <c r="B13" s="91">
        <v>9</v>
      </c>
      <c r="C13" s="92" t="s">
        <v>172</v>
      </c>
      <c r="D13" s="89"/>
      <c r="E13" s="34"/>
      <c r="F13" s="91">
        <v>303</v>
      </c>
      <c r="G13" s="91">
        <v>7</v>
      </c>
      <c r="H13" s="90" t="s">
        <v>173</v>
      </c>
      <c r="I13" s="89"/>
      <c r="J13" s="82"/>
      <c r="K13" s="27"/>
    </row>
    <row r="14" customHeight="1" ht="17.25">
      <c r="A14" s="91">
        <v>301</v>
      </c>
      <c r="B14" s="91">
        <v>10</v>
      </c>
      <c r="C14" s="92" t="s">
        <v>174</v>
      </c>
      <c r="D14" s="89">
        <v>10.30</v>
      </c>
      <c r="E14" s="34"/>
      <c r="F14" s="91">
        <v>303</v>
      </c>
      <c r="G14" s="91">
        <v>8</v>
      </c>
      <c r="H14" s="90" t="s">
        <v>175</v>
      </c>
      <c r="I14" s="89"/>
      <c r="J14" s="82"/>
      <c r="K14" s="27"/>
    </row>
    <row r="15" customHeight="1" ht="17.25">
      <c r="A15" s="91">
        <v>301</v>
      </c>
      <c r="B15" s="91">
        <v>11</v>
      </c>
      <c r="C15" s="92" t="s">
        <v>176</v>
      </c>
      <c r="D15" s="89"/>
      <c r="E15" s="34"/>
      <c r="F15" s="91">
        <v>303</v>
      </c>
      <c r="G15" s="91">
        <v>9</v>
      </c>
      <c r="H15" s="90" t="s">
        <v>177</v>
      </c>
      <c r="I15" s="89"/>
      <c r="J15" s="82"/>
      <c r="K15" s="27"/>
    </row>
    <row r="16" customHeight="1" ht="17.25">
      <c r="A16" s="91">
        <v>301</v>
      </c>
      <c r="B16" s="91">
        <v>12</v>
      </c>
      <c r="C16" s="92" t="s">
        <v>178</v>
      </c>
      <c r="D16" s="89">
        <v>1.00</v>
      </c>
      <c r="E16" s="34"/>
      <c r="F16" s="91">
        <v>303</v>
      </c>
      <c r="G16" s="91">
        <v>10</v>
      </c>
      <c r="H16" s="90" t="s">
        <v>179</v>
      </c>
      <c r="I16" s="89"/>
      <c r="J16" s="82"/>
      <c r="K16" s="27"/>
    </row>
    <row r="17" customHeight="1" ht="17.25">
      <c r="A17" s="91">
        <v>301</v>
      </c>
      <c r="B17" s="91">
        <v>13</v>
      </c>
      <c r="C17" s="92" t="s">
        <v>180</v>
      </c>
      <c r="D17" s="89">
        <v>80.00</v>
      </c>
      <c r="E17" s="34"/>
      <c r="F17" s="91">
        <v>303</v>
      </c>
      <c r="G17" s="91">
        <v>99</v>
      </c>
      <c r="H17" s="90" t="s">
        <v>181</v>
      </c>
      <c r="I17" s="89"/>
      <c r="J17" s="82"/>
      <c r="K17" s="27"/>
    </row>
    <row r="18" customHeight="1" ht="17.25">
      <c r="A18" s="91">
        <v>301</v>
      </c>
      <c r="B18" s="91">
        <v>14</v>
      </c>
      <c r="C18" s="92" t="s">
        <v>182</v>
      </c>
      <c r="D18" s="89"/>
      <c r="E18" s="34"/>
      <c r="F18" s="91">
        <v>310</v>
      </c>
      <c r="G18" s="34"/>
      <c r="H18" s="90" t="s">
        <v>183</v>
      </c>
      <c r="I18" s="89"/>
      <c r="J18" s="82"/>
      <c r="K18" s="27"/>
    </row>
    <row r="19" customHeight="1" ht="17.25">
      <c r="A19" s="91">
        <v>301</v>
      </c>
      <c r="B19" s="91">
        <v>99</v>
      </c>
      <c r="C19" s="92" t="s">
        <v>184</v>
      </c>
      <c r="D19" s="89"/>
      <c r="E19" s="34"/>
      <c r="F19" s="91">
        <v>310</v>
      </c>
      <c r="G19" s="91">
        <v>1</v>
      </c>
      <c r="H19" s="90" t="s">
        <v>185</v>
      </c>
      <c r="I19" s="89"/>
      <c r="J19" s="82"/>
      <c r="K19" s="27"/>
    </row>
    <row r="20" customHeight="1" ht="16.5">
      <c r="A20" s="91">
        <v>302</v>
      </c>
      <c r="B20" s="34"/>
      <c r="C20" s="90" t="s">
        <v>186</v>
      </c>
      <c r="D20" s="33"/>
      <c r="E20" s="34"/>
      <c r="F20" s="91">
        <v>310</v>
      </c>
      <c r="G20" s="91">
        <v>2</v>
      </c>
      <c r="H20" s="90" t="s">
        <v>187</v>
      </c>
      <c r="I20" s="89"/>
      <c r="J20" s="82"/>
      <c r="K20" s="27"/>
    </row>
    <row r="21" customHeight="1" ht="17.25">
      <c r="A21" s="91">
        <v>302</v>
      </c>
      <c r="B21" s="91">
        <v>1</v>
      </c>
      <c r="C21" s="92" t="s">
        <v>188</v>
      </c>
      <c r="D21" s="89"/>
      <c r="E21" s="34"/>
      <c r="F21" s="91">
        <v>310</v>
      </c>
      <c r="G21" s="91">
        <v>3</v>
      </c>
      <c r="H21" s="90" t="s">
        <v>189</v>
      </c>
      <c r="I21" s="89"/>
      <c r="J21" s="82"/>
      <c r="K21" s="27"/>
    </row>
    <row r="22" customHeight="1" ht="17.25">
      <c r="A22" s="91">
        <v>302</v>
      </c>
      <c r="B22" s="91">
        <v>2</v>
      </c>
      <c r="C22" s="92" t="s">
        <v>190</v>
      </c>
      <c r="D22" s="89"/>
      <c r="E22" s="34"/>
      <c r="F22" s="91">
        <v>310</v>
      </c>
      <c r="G22" s="91">
        <v>5</v>
      </c>
      <c r="H22" s="90" t="s">
        <v>191</v>
      </c>
      <c r="I22" s="89"/>
      <c r="J22" s="82"/>
      <c r="K22" s="27"/>
    </row>
    <row r="23" customHeight="1" ht="17.25">
      <c r="A23" s="91">
        <v>302</v>
      </c>
      <c r="B23" s="91">
        <v>3</v>
      </c>
      <c r="C23" s="92" t="s">
        <v>192</v>
      </c>
      <c r="D23" s="89"/>
      <c r="E23" s="34"/>
      <c r="F23" s="91">
        <v>310</v>
      </c>
      <c r="G23" s="91">
        <v>6</v>
      </c>
      <c r="H23" s="90" t="s">
        <v>193</v>
      </c>
      <c r="I23" s="89"/>
      <c r="J23" s="82"/>
      <c r="K23" s="27"/>
    </row>
    <row r="24" customHeight="1" ht="17.25">
      <c r="A24" s="91">
        <v>302</v>
      </c>
      <c r="B24" s="91">
        <v>4</v>
      </c>
      <c r="C24" s="92" t="s">
        <v>194</v>
      </c>
      <c r="D24" s="89"/>
      <c r="E24" s="34"/>
      <c r="F24" s="91">
        <v>310</v>
      </c>
      <c r="G24" s="91">
        <v>7</v>
      </c>
      <c r="H24" s="90" t="s">
        <v>195</v>
      </c>
      <c r="I24" s="89"/>
      <c r="J24" s="82"/>
      <c r="K24" s="27"/>
    </row>
    <row r="25" customHeight="1" ht="17.25">
      <c r="A25" s="91">
        <v>302</v>
      </c>
      <c r="B25" s="91">
        <v>5</v>
      </c>
      <c r="C25" s="92" t="s">
        <v>196</v>
      </c>
      <c r="D25" s="89"/>
      <c r="E25" s="34"/>
      <c r="F25" s="91">
        <v>310</v>
      </c>
      <c r="G25" s="91">
        <v>8</v>
      </c>
      <c r="H25" s="90" t="s">
        <v>197</v>
      </c>
      <c r="I25" s="89"/>
      <c r="J25" s="82"/>
      <c r="K25" s="27"/>
    </row>
    <row r="26" customHeight="1" ht="20.25">
      <c r="A26" s="91">
        <v>302</v>
      </c>
      <c r="B26" s="91">
        <v>6</v>
      </c>
      <c r="C26" s="92" t="s">
        <v>198</v>
      </c>
      <c r="D26" s="89"/>
      <c r="E26" s="34"/>
      <c r="F26" s="91">
        <v>310</v>
      </c>
      <c r="G26" s="91">
        <v>9</v>
      </c>
      <c r="H26" s="90" t="s">
        <v>199</v>
      </c>
      <c r="I26" s="89"/>
      <c r="J26" s="82"/>
      <c r="K26" s="27"/>
    </row>
    <row r="27" customHeight="1" ht="17.25">
      <c r="A27" s="91">
        <v>302</v>
      </c>
      <c r="B27" s="91">
        <v>7</v>
      </c>
      <c r="C27" s="92" t="s">
        <v>200</v>
      </c>
      <c r="D27" s="89"/>
      <c r="E27" s="34"/>
      <c r="F27" s="91">
        <v>310</v>
      </c>
      <c r="G27" s="91">
        <v>10</v>
      </c>
      <c r="H27" s="90" t="s">
        <v>201</v>
      </c>
      <c r="I27" s="33"/>
      <c r="J27" s="82"/>
      <c r="K27" s="27"/>
    </row>
    <row r="28" customHeight="1" ht="17.25">
      <c r="A28" s="91">
        <v>302</v>
      </c>
      <c r="B28" s="91">
        <v>8</v>
      </c>
      <c r="C28" s="92" t="s">
        <v>202</v>
      </c>
      <c r="D28" s="89"/>
      <c r="E28" s="34"/>
      <c r="F28" s="91">
        <v>310</v>
      </c>
      <c r="G28" s="91">
        <v>11</v>
      </c>
      <c r="H28" s="90" t="s">
        <v>203</v>
      </c>
      <c r="I28" s="89"/>
      <c r="J28" s="82"/>
      <c r="K28" s="27"/>
    </row>
    <row r="29" customHeight="1" ht="17.25">
      <c r="A29" s="91">
        <v>302</v>
      </c>
      <c r="B29" s="91">
        <v>9</v>
      </c>
      <c r="C29" s="92" t="s">
        <v>204</v>
      </c>
      <c r="D29" s="89"/>
      <c r="E29" s="34"/>
      <c r="F29" s="91">
        <v>310</v>
      </c>
      <c r="G29" s="91">
        <v>12</v>
      </c>
      <c r="H29" s="90" t="s">
        <v>205</v>
      </c>
      <c r="I29" s="89"/>
      <c r="J29" s="82"/>
      <c r="K29" s="27"/>
    </row>
    <row r="30" customHeight="1" ht="17.25">
      <c r="A30" s="91">
        <v>302</v>
      </c>
      <c r="B30" s="91">
        <v>11</v>
      </c>
      <c r="C30" s="92" t="s">
        <v>206</v>
      </c>
      <c r="D30" s="89"/>
      <c r="E30" s="34"/>
      <c r="F30" s="91">
        <v>310</v>
      </c>
      <c r="G30" s="91">
        <v>13</v>
      </c>
      <c r="H30" s="90" t="s">
        <v>207</v>
      </c>
      <c r="I30" s="89"/>
      <c r="J30" s="82"/>
      <c r="K30" s="27"/>
    </row>
    <row r="31" customHeight="1" ht="17.25">
      <c r="A31" s="91">
        <v>302</v>
      </c>
      <c r="B31" s="91">
        <v>12</v>
      </c>
      <c r="C31" s="92" t="s">
        <v>208</v>
      </c>
      <c r="D31" s="89"/>
      <c r="E31" s="34"/>
      <c r="F31" s="91">
        <v>310</v>
      </c>
      <c r="G31" s="91">
        <v>19</v>
      </c>
      <c r="H31" s="90" t="s">
        <v>209</v>
      </c>
      <c r="I31" s="89"/>
      <c r="J31" s="82"/>
      <c r="K31" s="27"/>
    </row>
    <row r="32" customHeight="1" ht="17.25">
      <c r="A32" s="91">
        <v>302</v>
      </c>
      <c r="B32" s="91">
        <v>13</v>
      </c>
      <c r="C32" s="92" t="s">
        <v>210</v>
      </c>
      <c r="D32" s="89"/>
      <c r="E32" s="34"/>
      <c r="F32" s="91">
        <v>310</v>
      </c>
      <c r="G32" s="91">
        <v>21</v>
      </c>
      <c r="H32" s="90" t="s">
        <v>211</v>
      </c>
      <c r="I32" s="89"/>
      <c r="J32" s="82"/>
      <c r="K32" s="27"/>
    </row>
    <row r="33" customHeight="1" ht="17.25">
      <c r="A33" s="91">
        <v>302</v>
      </c>
      <c r="B33" s="91">
        <v>14</v>
      </c>
      <c r="C33" s="92" t="s">
        <v>212</v>
      </c>
      <c r="D33" s="89"/>
      <c r="E33" s="34"/>
      <c r="F33" s="91">
        <v>310</v>
      </c>
      <c r="G33" s="91">
        <v>22</v>
      </c>
      <c r="H33" s="90" t="s">
        <v>213</v>
      </c>
      <c r="I33" s="89"/>
      <c r="J33" s="82"/>
      <c r="K33" s="27"/>
    </row>
    <row r="34" customHeight="1" ht="17.25">
      <c r="A34" s="91">
        <v>302</v>
      </c>
      <c r="B34" s="91">
        <v>15</v>
      </c>
      <c r="C34" s="92" t="s">
        <v>214</v>
      </c>
      <c r="D34" s="89"/>
      <c r="E34" s="34"/>
      <c r="F34" s="91">
        <v>310</v>
      </c>
      <c r="G34" s="91">
        <v>99</v>
      </c>
      <c r="H34" s="90" t="s">
        <v>215</v>
      </c>
      <c r="I34" s="89"/>
      <c r="J34" s="82"/>
      <c r="K34" s="27"/>
    </row>
    <row r="35" customHeight="1" ht="17.25">
      <c r="A35" s="91">
        <v>302</v>
      </c>
      <c r="B35" s="91">
        <v>16</v>
      </c>
      <c r="C35" s="92" t="s">
        <v>216</v>
      </c>
      <c r="D35" s="89"/>
      <c r="E35" s="34"/>
      <c r="F35" s="34"/>
      <c r="G35" s="34"/>
      <c r="H35" s="90"/>
      <c r="I35" s="89"/>
      <c r="J35" s="82"/>
      <c r="K35" s="27"/>
    </row>
    <row r="36" customHeight="1" ht="17.25">
      <c r="A36" s="91">
        <v>302</v>
      </c>
      <c r="B36" s="91">
        <v>17</v>
      </c>
      <c r="C36" s="92" t="s">
        <v>217</v>
      </c>
      <c r="D36" s="89"/>
      <c r="E36" s="34"/>
      <c r="F36" s="34"/>
      <c r="G36" s="34"/>
      <c r="H36" s="90"/>
      <c r="I36" s="89"/>
      <c r="J36" s="82"/>
      <c r="K36" s="27"/>
    </row>
    <row r="37" customHeight="1" ht="17.25">
      <c r="A37" s="91">
        <v>302</v>
      </c>
      <c r="B37" s="91">
        <v>18</v>
      </c>
      <c r="C37" s="92" t="s">
        <v>218</v>
      </c>
      <c r="D37" s="89"/>
      <c r="E37" s="34"/>
      <c r="F37" s="34"/>
      <c r="G37" s="34"/>
      <c r="H37" s="90"/>
      <c r="I37" s="89"/>
      <c r="J37" s="82"/>
      <c r="K37" s="27"/>
    </row>
    <row r="38" customHeight="1" ht="17.25">
      <c r="A38" s="91">
        <v>302</v>
      </c>
      <c r="B38" s="91">
        <v>24</v>
      </c>
      <c r="C38" s="92" t="s">
        <v>219</v>
      </c>
      <c r="D38" s="89"/>
      <c r="E38" s="34"/>
      <c r="F38" s="34"/>
      <c r="G38" s="34"/>
      <c r="H38" s="90"/>
      <c r="I38" s="89"/>
      <c r="J38" s="82"/>
      <c r="K38" s="27"/>
    </row>
    <row r="39" customHeight="1" ht="17.25">
      <c r="A39" s="91">
        <v>302</v>
      </c>
      <c r="B39" s="91">
        <v>25</v>
      </c>
      <c r="C39" s="92" t="s">
        <v>220</v>
      </c>
      <c r="D39" s="89"/>
      <c r="E39" s="34"/>
      <c r="F39" s="34"/>
      <c r="G39" s="34"/>
      <c r="H39" s="90"/>
      <c r="I39" s="89"/>
      <c r="J39" s="82"/>
      <c r="K39" s="27"/>
    </row>
    <row r="40" customHeight="1" ht="17.25">
      <c r="A40" s="91">
        <v>302</v>
      </c>
      <c r="B40" s="91">
        <v>26</v>
      </c>
      <c r="C40" s="92" t="s">
        <v>221</v>
      </c>
      <c r="D40" s="89"/>
      <c r="E40" s="34"/>
      <c r="F40" s="34"/>
      <c r="G40" s="34"/>
      <c r="H40" s="90"/>
      <c r="I40" s="89"/>
      <c r="J40" s="82"/>
      <c r="K40" s="27"/>
    </row>
    <row r="41" customHeight="1" ht="17.25">
      <c r="A41" s="91">
        <v>302</v>
      </c>
      <c r="B41" s="91">
        <v>27</v>
      </c>
      <c r="C41" s="92" t="s">
        <v>222</v>
      </c>
      <c r="D41" s="89"/>
      <c r="E41" s="34"/>
      <c r="F41" s="34"/>
      <c r="G41" s="34"/>
      <c r="H41" s="90"/>
      <c r="I41" s="89"/>
      <c r="J41" s="82"/>
      <c r="K41" s="27"/>
    </row>
    <row r="42" customHeight="1" ht="17.25">
      <c r="A42" s="91">
        <v>302</v>
      </c>
      <c r="B42" s="91">
        <v>28</v>
      </c>
      <c r="C42" s="92" t="s">
        <v>223</v>
      </c>
      <c r="D42" s="89"/>
      <c r="E42" s="34"/>
      <c r="F42" s="34"/>
      <c r="G42" s="34"/>
      <c r="H42" s="90"/>
      <c r="I42" s="89"/>
      <c r="J42" s="82"/>
      <c r="K42" s="27"/>
    </row>
    <row r="43" customHeight="1" ht="17.25">
      <c r="A43" s="91">
        <v>302</v>
      </c>
      <c r="B43" s="91">
        <v>29</v>
      </c>
      <c r="C43" s="92" t="s">
        <v>224</v>
      </c>
      <c r="D43" s="89"/>
      <c r="E43" s="34"/>
      <c r="F43" s="34"/>
      <c r="G43" s="34"/>
      <c r="H43" s="90"/>
      <c r="I43" s="89"/>
      <c r="J43" s="82"/>
      <c r="K43" s="27"/>
    </row>
    <row r="44" customHeight="1" ht="17.25">
      <c r="A44" s="91">
        <v>302</v>
      </c>
      <c r="B44" s="91">
        <v>31</v>
      </c>
      <c r="C44" s="92" t="s">
        <v>225</v>
      </c>
      <c r="D44" s="89"/>
      <c r="E44" s="34"/>
      <c r="F44" s="34"/>
      <c r="G44" s="34"/>
      <c r="H44" s="90"/>
      <c r="I44" s="89"/>
      <c r="J44" s="82"/>
      <c r="K44" s="27"/>
    </row>
    <row r="45" customHeight="1" ht="17.25">
      <c r="A45" s="91">
        <v>302</v>
      </c>
      <c r="B45" s="91">
        <v>39</v>
      </c>
      <c r="C45" s="92" t="s">
        <v>226</v>
      </c>
      <c r="D45" s="89"/>
      <c r="E45" s="34"/>
      <c r="F45" s="34"/>
      <c r="G45" s="34"/>
      <c r="H45" s="90"/>
      <c r="I45" s="89"/>
      <c r="J45" s="82"/>
      <c r="K45" s="27"/>
    </row>
    <row r="46" customHeight="1" ht="17.25">
      <c r="A46" s="91">
        <v>302</v>
      </c>
      <c r="B46" s="91">
        <v>40</v>
      </c>
      <c r="C46" s="92" t="s">
        <v>227</v>
      </c>
      <c r="D46" s="89"/>
      <c r="E46" s="34"/>
      <c r="F46" s="34"/>
      <c r="G46" s="34"/>
      <c r="H46" s="90"/>
      <c r="I46" s="89"/>
      <c r="J46" s="82"/>
      <c r="K46" s="27"/>
    </row>
    <row r="47" customHeight="1" ht="17.25">
      <c r="A47" s="91">
        <v>302</v>
      </c>
      <c r="B47" s="91">
        <v>99</v>
      </c>
      <c r="C47" s="92" t="s">
        <v>228</v>
      </c>
      <c r="D47" s="89"/>
      <c r="E47" s="34"/>
      <c r="F47" s="34"/>
      <c r="G47" s="34"/>
      <c r="H47" s="90" t="s">
        <v>229</v>
      </c>
      <c r="I47" s="33">
        <f>sum(d6+D20+i6+I18)</f>
        <v>601.50</v>
      </c>
      <c r="J47" s="82"/>
      <c r="K47" s="27"/>
    </row>
    <row r="48" customHeight="1" ht="7.5">
      <c r="A48" s="93"/>
      <c r="B48" s="93"/>
      <c r="C48" s="93"/>
      <c r="D48" s="93"/>
      <c r="E48" s="93"/>
      <c r="F48" s="93"/>
      <c r="G48" s="93"/>
      <c r="H48" s="94"/>
      <c r="I48" s="93"/>
      <c r="J48" s="83"/>
      <c r="K48" s="27"/>
    </row>
    <row r="49" customHeight="1" ht="7.5">
      <c r="A49" s="27"/>
      <c r="B49" s="27"/>
      <c r="C49" s="27"/>
      <c r="D49" s="27"/>
      <c r="E49" s="27"/>
      <c r="F49" s="27"/>
      <c r="G49" s="27"/>
      <c r="H49" s="27"/>
      <c r="I49" s="27"/>
      <c r="J49" s="27"/>
      <c r="K49" s="27"/>
    </row>
  </sheetData>
  <mergeCells count="7">
    <mergeCell ref="A1:I1"/>
    <mergeCell ref="H3:H4"/>
    <mergeCell ref="A3:B3"/>
    <mergeCell ref="C3:C4"/>
    <mergeCell ref="D3:D4"/>
    <mergeCell ref="I3:I4"/>
    <mergeCell ref="F3:G3"/>
  </mergeCells>
  <phoneticPr type="noConversion" fontId="1"/>
  <printOptions verticalCentered="0" horizontalCentered="0"/>
  <pageMargins left="0.64529134" right="0.64529134" top="0.88151181" bottom="0.88151181" footer="0.3" header="0.3"/>
  <pageSetup orientation="portrait" scale="84" paperSize="9"/>
  <headerFooter>
    <oddFooter>&amp;C页(&amp;P)</oddFooter>
  </headerFooter>
</worksheet>
</file>

<file path=xl/worksheets/sheet7.xml><?xml version="1.0" encoding="utf-8"?>
<worksheet xmlns="http://schemas.openxmlformats.org/spreadsheetml/2006/main" xmlns:r="http://schemas.openxmlformats.org/officeDocument/2006/relationships">
  <sheetPr>
    <pageSetUpPr fitToPage="1"/>
  </sheetPr>
  <dimension ref="A1"/>
  <sheetViews>
    <sheetView workbookViewId="0" showGridLines="0">
		</sheetView>
  </sheetViews>
  <sheetFormatPr defaultRowHeight="13.5"/>
  <cols>
    <col customWidth="1" width="4.25" max="1" min="1"/>
    <col customWidth="1" width="4.25" max="2" min="2"/>
    <col customWidth="1" width="4.25" max="3" min="3"/>
    <col customWidth="1" width="22.375" max="4" min="4"/>
    <col customWidth="1" width="8" max="5" min="5"/>
    <col customWidth="1" width="22" max="6" min="6"/>
    <col customWidth="1" width="18.625" max="7" min="7"/>
    <col customWidth="1" width="20.25" max="8" min="8"/>
    <col customWidth="1" width="22.625" max="9" min="9"/>
    <col customWidth="1" width="10.875" max="10" min="10"/>
    <col customWidth="1" width="1" max="11" min="11"/>
    <col customWidth="1" width="1" max="12" min="12"/>
  </cols>
  <sheetData>
    <row r="1" customHeight="1" ht="24.75">
      <c r="A1" s="95" t="s">
        <v>230</v>
      </c>
      <c r="B1" s="95"/>
      <c r="C1" s="95"/>
      <c r="D1" s="95"/>
      <c r="E1" s="95"/>
      <c r="F1" s="95"/>
      <c r="G1" s="95"/>
      <c r="H1" s="95"/>
      <c r="I1" s="95"/>
      <c r="J1" s="95"/>
      <c r="K1" s="27"/>
      <c r="L1" s="27"/>
    </row>
    <row r="2" customHeight="1" ht="21">
      <c r="A2" s="96"/>
      <c r="B2" s="96"/>
      <c r="C2" s="96"/>
      <c r="D2" s="96"/>
      <c r="E2" s="96"/>
      <c r="F2" s="96"/>
      <c r="G2" s="96"/>
      <c r="H2" s="96"/>
      <c r="I2" s="96"/>
      <c r="J2" s="96" t="s">
        <v>1</v>
      </c>
      <c r="K2" s="27"/>
      <c r="L2" s="27"/>
    </row>
    <row r="3" customHeight="1" ht="21.75">
      <c r="A3" s="97" t="s">
        <v>56</v>
      </c>
      <c r="B3" s="98"/>
      <c r="C3" s="99"/>
      <c r="D3" s="100" t="s">
        <v>58</v>
      </c>
      <c r="E3" s="100" t="s">
        <v>231</v>
      </c>
      <c r="F3" s="100" t="s">
        <v>150</v>
      </c>
      <c r="G3" s="100" t="s">
        <v>232</v>
      </c>
      <c r="H3" s="100" t="s">
        <v>233</v>
      </c>
      <c r="I3" s="100" t="s">
        <v>234</v>
      </c>
      <c r="J3" s="100" t="s">
        <v>5</v>
      </c>
      <c r="K3" s="76"/>
      <c r="L3" s="27"/>
    </row>
    <row r="4" customHeight="1" ht="20.25">
      <c r="A4" s="100" t="s">
        <v>63</v>
      </c>
      <c r="B4" s="100" t="s">
        <v>64</v>
      </c>
      <c r="C4" s="100" t="s">
        <v>65</v>
      </c>
      <c r="D4" s="31"/>
      <c r="E4" s="31"/>
      <c r="F4" s="31"/>
      <c r="G4" s="31"/>
      <c r="H4" s="31"/>
      <c r="I4" s="31"/>
      <c r="J4" s="31"/>
      <c r="K4" s="76"/>
      <c r="L4" s="27"/>
    </row>
    <row r="5" customHeight="1" ht="17.25">
      <c r="A5" s="101" t="s">
        <v>6</v>
      </c>
      <c r="B5" s="102"/>
      <c r="C5" s="102"/>
      <c r="D5" s="102"/>
      <c r="E5" s="102"/>
      <c r="F5" s="102"/>
      <c r="G5" s="102"/>
      <c r="H5" s="102"/>
      <c r="I5" s="103"/>
      <c r="J5" s="104">
        <v>3616.70</v>
      </c>
      <c r="K5" s="76"/>
      <c r="L5" s="27"/>
    </row>
    <row r="6" customHeight="1" ht="18">
      <c r="A6" s="59"/>
      <c r="B6" s="59"/>
      <c r="C6" s="59"/>
      <c r="D6" s="59" t="s">
        <v>74</v>
      </c>
      <c r="E6" s="59"/>
      <c r="F6" s="59"/>
      <c r="G6" s="59"/>
      <c r="H6" s="59"/>
      <c r="I6" s="59"/>
      <c r="J6" s="60">
        <v>3616.70</v>
      </c>
      <c r="K6" s="76"/>
      <c r="L6" s="27"/>
    </row>
    <row r="7" customHeight="1" ht="18">
      <c r="A7" s="59"/>
      <c r="B7" s="59"/>
      <c r="C7" s="59"/>
      <c r="D7" s="59"/>
      <c r="E7" s="59"/>
      <c r="F7" s="59" t="s">
        <v>152</v>
      </c>
      <c r="G7" s="59"/>
      <c r="H7" s="59"/>
      <c r="I7" s="59"/>
      <c r="J7" s="60">
        <v>3616.70</v>
      </c>
      <c r="K7" s="76"/>
      <c r="L7" s="27"/>
    </row>
    <row r="8" customHeight="1" ht="18">
      <c r="A8" s="105" t="s">
        <v>75</v>
      </c>
      <c r="B8" s="105" t="s">
        <v>76</v>
      </c>
      <c r="C8" s="105" t="s">
        <v>77</v>
      </c>
      <c r="D8" s="105" t="s">
        <v>79</v>
      </c>
      <c r="E8" s="105" t="s">
        <v>153</v>
      </c>
      <c r="F8" s="105" t="s">
        <v>154</v>
      </c>
      <c r="G8" s="105" t="s">
        <v>235</v>
      </c>
      <c r="H8" s="105"/>
      <c r="I8" s="105"/>
      <c r="J8" s="106">
        <v>22.00</v>
      </c>
      <c r="K8" s="76"/>
      <c r="L8" s="27"/>
    </row>
    <row r="9" customHeight="1" ht="18">
      <c r="A9" s="105" t="s">
        <v>75</v>
      </c>
      <c r="B9" s="105" t="s">
        <v>76</v>
      </c>
      <c r="C9" s="105" t="s">
        <v>77</v>
      </c>
      <c r="D9" s="105" t="s">
        <v>79</v>
      </c>
      <c r="E9" s="105" t="s">
        <v>153</v>
      </c>
      <c r="F9" s="105" t="s">
        <v>154</v>
      </c>
      <c r="G9" s="105" t="s">
        <v>236</v>
      </c>
      <c r="H9" s="105"/>
      <c r="I9" s="105"/>
      <c r="J9" s="106">
        <v>332.00</v>
      </c>
      <c r="K9" s="76"/>
      <c r="L9" s="27"/>
    </row>
    <row r="10" customHeight="1" ht="18">
      <c r="A10" s="105" t="s">
        <v>75</v>
      </c>
      <c r="B10" s="105" t="s">
        <v>76</v>
      </c>
      <c r="C10" s="105" t="s">
        <v>81</v>
      </c>
      <c r="D10" s="105" t="s">
        <v>79</v>
      </c>
      <c r="E10" s="105" t="s">
        <v>153</v>
      </c>
      <c r="F10" s="105" t="s">
        <v>154</v>
      </c>
      <c r="G10" s="105" t="s">
        <v>237</v>
      </c>
      <c r="H10" s="105"/>
      <c r="I10" s="105"/>
      <c r="J10" s="106">
        <v>1451.00</v>
      </c>
      <c r="K10" s="76"/>
      <c r="L10" s="27"/>
    </row>
    <row r="11" customHeight="1" ht="18">
      <c r="A11" s="105" t="s">
        <v>75</v>
      </c>
      <c r="B11" s="105" t="s">
        <v>76</v>
      </c>
      <c r="C11" s="105" t="s">
        <v>81</v>
      </c>
      <c r="D11" s="105" t="s">
        <v>79</v>
      </c>
      <c r="E11" s="105" t="s">
        <v>153</v>
      </c>
      <c r="F11" s="105" t="s">
        <v>154</v>
      </c>
      <c r="G11" s="105" t="s">
        <v>238</v>
      </c>
      <c r="H11" s="105"/>
      <c r="I11" s="105"/>
      <c r="J11" s="106">
        <v>5.00</v>
      </c>
      <c r="K11" s="76"/>
      <c r="L11" s="27"/>
    </row>
    <row r="12" customHeight="1" ht="18">
      <c r="A12" s="105" t="s">
        <v>75</v>
      </c>
      <c r="B12" s="105" t="s">
        <v>76</v>
      </c>
      <c r="C12" s="105" t="s">
        <v>81</v>
      </c>
      <c r="D12" s="105" t="s">
        <v>79</v>
      </c>
      <c r="E12" s="105" t="s">
        <v>153</v>
      </c>
      <c r="F12" s="105" t="s">
        <v>154</v>
      </c>
      <c r="G12" s="105" t="s">
        <v>223</v>
      </c>
      <c r="H12" s="105"/>
      <c r="I12" s="105"/>
      <c r="J12" s="106">
        <v>14.00</v>
      </c>
      <c r="K12" s="76"/>
      <c r="L12" s="27"/>
    </row>
    <row r="13" customHeight="1" ht="18">
      <c r="A13" s="105" t="s">
        <v>75</v>
      </c>
      <c r="B13" s="105" t="s">
        <v>76</v>
      </c>
      <c r="C13" s="105" t="s">
        <v>81</v>
      </c>
      <c r="D13" s="105" t="s">
        <v>79</v>
      </c>
      <c r="E13" s="105" t="s">
        <v>153</v>
      </c>
      <c r="F13" s="105" t="s">
        <v>154</v>
      </c>
      <c r="G13" s="105" t="s">
        <v>239</v>
      </c>
      <c r="H13" s="105"/>
      <c r="I13" s="105"/>
      <c r="J13" s="106">
        <v>50.00</v>
      </c>
      <c r="K13" s="76"/>
      <c r="L13" s="27"/>
    </row>
    <row r="14" customHeight="1" ht="18">
      <c r="A14" s="105" t="s">
        <v>75</v>
      </c>
      <c r="B14" s="105" t="s">
        <v>76</v>
      </c>
      <c r="C14" s="105" t="s">
        <v>81</v>
      </c>
      <c r="D14" s="105" t="s">
        <v>79</v>
      </c>
      <c r="E14" s="105" t="s">
        <v>153</v>
      </c>
      <c r="F14" s="105" t="s">
        <v>154</v>
      </c>
      <c r="G14" s="105" t="s">
        <v>202</v>
      </c>
      <c r="H14" s="105"/>
      <c r="I14" s="105"/>
      <c r="J14" s="106">
        <v>38.00</v>
      </c>
      <c r="K14" s="76"/>
      <c r="L14" s="27"/>
    </row>
    <row r="15" customHeight="1" ht="18">
      <c r="A15" s="105" t="s">
        <v>75</v>
      </c>
      <c r="B15" s="105" t="s">
        <v>76</v>
      </c>
      <c r="C15" s="105" t="s">
        <v>81</v>
      </c>
      <c r="D15" s="105" t="s">
        <v>79</v>
      </c>
      <c r="E15" s="105" t="s">
        <v>153</v>
      </c>
      <c r="F15" s="105" t="s">
        <v>154</v>
      </c>
      <c r="G15" s="105" t="s">
        <v>240</v>
      </c>
      <c r="H15" s="105"/>
      <c r="I15" s="105"/>
      <c r="J15" s="106">
        <v>322.00</v>
      </c>
      <c r="K15" s="76"/>
      <c r="L15" s="27"/>
    </row>
    <row r="16" customHeight="1" ht="18">
      <c r="A16" s="105" t="s">
        <v>75</v>
      </c>
      <c r="B16" s="105" t="s">
        <v>76</v>
      </c>
      <c r="C16" s="105" t="s">
        <v>81</v>
      </c>
      <c r="D16" s="105" t="s">
        <v>79</v>
      </c>
      <c r="E16" s="105" t="s">
        <v>153</v>
      </c>
      <c r="F16" s="105" t="s">
        <v>154</v>
      </c>
      <c r="G16" s="105" t="s">
        <v>241</v>
      </c>
      <c r="H16" s="105"/>
      <c r="I16" s="105"/>
      <c r="J16" s="106">
        <v>13.00</v>
      </c>
      <c r="K16" s="76"/>
      <c r="L16" s="27"/>
    </row>
    <row r="17" customHeight="1" ht="18">
      <c r="A17" s="105" t="s">
        <v>75</v>
      </c>
      <c r="B17" s="105" t="s">
        <v>76</v>
      </c>
      <c r="C17" s="105" t="s">
        <v>83</v>
      </c>
      <c r="D17" s="105" t="s">
        <v>79</v>
      </c>
      <c r="E17" s="105" t="s">
        <v>153</v>
      </c>
      <c r="F17" s="105" t="s">
        <v>154</v>
      </c>
      <c r="G17" s="105" t="s">
        <v>242</v>
      </c>
      <c r="H17" s="105"/>
      <c r="I17" s="105"/>
      <c r="J17" s="106">
        <v>17.00</v>
      </c>
      <c r="K17" s="76"/>
      <c r="L17" s="27"/>
    </row>
    <row r="18" customHeight="1" ht="18">
      <c r="A18" s="105" t="s">
        <v>75</v>
      </c>
      <c r="B18" s="105" t="s">
        <v>85</v>
      </c>
      <c r="C18" s="105" t="s">
        <v>77</v>
      </c>
      <c r="D18" s="105" t="s">
        <v>79</v>
      </c>
      <c r="E18" s="105" t="s">
        <v>153</v>
      </c>
      <c r="F18" s="105" t="s">
        <v>154</v>
      </c>
      <c r="G18" s="105" t="s">
        <v>243</v>
      </c>
      <c r="H18" s="105"/>
      <c r="I18" s="105"/>
      <c r="J18" s="106">
        <v>13.00</v>
      </c>
      <c r="K18" s="76"/>
      <c r="L18" s="27"/>
    </row>
    <row r="19" customHeight="1" ht="18">
      <c r="A19" s="105" t="s">
        <v>75</v>
      </c>
      <c r="B19" s="105" t="s">
        <v>87</v>
      </c>
      <c r="C19" s="105" t="s">
        <v>81</v>
      </c>
      <c r="D19" s="105" t="s">
        <v>79</v>
      </c>
      <c r="E19" s="105" t="s">
        <v>153</v>
      </c>
      <c r="F19" s="105" t="s">
        <v>154</v>
      </c>
      <c r="G19" s="105" t="s">
        <v>244</v>
      </c>
      <c r="H19" s="105"/>
      <c r="I19" s="105"/>
      <c r="J19" s="106">
        <v>38.00</v>
      </c>
      <c r="K19" s="76"/>
      <c r="L19" s="27"/>
    </row>
    <row r="20" customHeight="1" ht="18">
      <c r="A20" s="105" t="s">
        <v>90</v>
      </c>
      <c r="B20" s="105" t="s">
        <v>91</v>
      </c>
      <c r="C20" s="105" t="s">
        <v>92</v>
      </c>
      <c r="D20" s="105" t="s">
        <v>79</v>
      </c>
      <c r="E20" s="105" t="s">
        <v>153</v>
      </c>
      <c r="F20" s="105" t="s">
        <v>154</v>
      </c>
      <c r="G20" s="105" t="s">
        <v>245</v>
      </c>
      <c r="H20" s="105"/>
      <c r="I20" s="105"/>
      <c r="J20" s="106">
        <v>3.00</v>
      </c>
      <c r="K20" s="76"/>
      <c r="L20" s="27"/>
    </row>
    <row r="21" customHeight="1" ht="18">
      <c r="A21" s="105" t="s">
        <v>97</v>
      </c>
      <c r="B21" s="105" t="s">
        <v>98</v>
      </c>
      <c r="C21" s="105" t="s">
        <v>98</v>
      </c>
      <c r="D21" s="105" t="s">
        <v>79</v>
      </c>
      <c r="E21" s="105" t="s">
        <v>153</v>
      </c>
      <c r="F21" s="105" t="s">
        <v>154</v>
      </c>
      <c r="G21" s="105" t="s">
        <v>246</v>
      </c>
      <c r="H21" s="105"/>
      <c r="I21" s="105"/>
      <c r="J21" s="106">
        <v>110.00</v>
      </c>
      <c r="K21" s="76"/>
      <c r="L21" s="27"/>
    </row>
    <row r="22" customHeight="1" ht="18">
      <c r="A22" s="105" t="s">
        <v>97</v>
      </c>
      <c r="B22" s="105" t="s">
        <v>98</v>
      </c>
      <c r="C22" s="105" t="s">
        <v>91</v>
      </c>
      <c r="D22" s="105" t="s">
        <v>79</v>
      </c>
      <c r="E22" s="105" t="s">
        <v>153</v>
      </c>
      <c r="F22" s="105" t="s">
        <v>154</v>
      </c>
      <c r="G22" s="105" t="s">
        <v>247</v>
      </c>
      <c r="H22" s="105"/>
      <c r="I22" s="105"/>
      <c r="J22" s="106">
        <v>2.00</v>
      </c>
      <c r="K22" s="76"/>
      <c r="L22" s="27"/>
    </row>
    <row r="23" customHeight="1" ht="18">
      <c r="A23" s="105" t="s">
        <v>97</v>
      </c>
      <c r="B23" s="105" t="s">
        <v>83</v>
      </c>
      <c r="C23" s="105" t="s">
        <v>81</v>
      </c>
      <c r="D23" s="105" t="s">
        <v>79</v>
      </c>
      <c r="E23" s="105" t="s">
        <v>153</v>
      </c>
      <c r="F23" s="105" t="s">
        <v>154</v>
      </c>
      <c r="G23" s="105" t="s">
        <v>248</v>
      </c>
      <c r="H23" s="105"/>
      <c r="I23" s="105"/>
      <c r="J23" s="106">
        <v>19.15</v>
      </c>
      <c r="K23" s="76"/>
      <c r="L23" s="27"/>
    </row>
    <row r="24" customHeight="1" ht="18">
      <c r="A24" s="105" t="s">
        <v>105</v>
      </c>
      <c r="B24" s="105" t="s">
        <v>106</v>
      </c>
      <c r="C24" s="105" t="s">
        <v>81</v>
      </c>
      <c r="D24" s="105" t="s">
        <v>79</v>
      </c>
      <c r="E24" s="105" t="s">
        <v>153</v>
      </c>
      <c r="F24" s="105" t="s">
        <v>154</v>
      </c>
      <c r="G24" s="105" t="s">
        <v>249</v>
      </c>
      <c r="H24" s="105"/>
      <c r="I24" s="105"/>
      <c r="J24" s="106">
        <v>365.00</v>
      </c>
      <c r="K24" s="76"/>
      <c r="L24" s="27"/>
    </row>
    <row r="25" customHeight="1" ht="18">
      <c r="A25" s="105" t="s">
        <v>108</v>
      </c>
      <c r="B25" s="105" t="s">
        <v>76</v>
      </c>
      <c r="C25" s="105" t="s">
        <v>76</v>
      </c>
      <c r="D25" s="105" t="s">
        <v>79</v>
      </c>
      <c r="E25" s="105" t="s">
        <v>153</v>
      </c>
      <c r="F25" s="105" t="s">
        <v>154</v>
      </c>
      <c r="G25" s="105" t="s">
        <v>250</v>
      </c>
      <c r="H25" s="105"/>
      <c r="I25" s="105"/>
      <c r="J25" s="106">
        <v>760.55</v>
      </c>
      <c r="K25" s="76"/>
      <c r="L25" s="27"/>
    </row>
    <row r="26" customHeight="1" ht="18">
      <c r="A26" s="105" t="s">
        <v>116</v>
      </c>
      <c r="B26" s="105"/>
      <c r="C26" s="105"/>
      <c r="D26" s="105" t="s">
        <v>79</v>
      </c>
      <c r="E26" s="105" t="s">
        <v>153</v>
      </c>
      <c r="F26" s="105" t="s">
        <v>154</v>
      </c>
      <c r="G26" s="105" t="s">
        <v>251</v>
      </c>
      <c r="H26" s="105"/>
      <c r="I26" s="105"/>
      <c r="J26" s="106">
        <v>42.00</v>
      </c>
      <c r="K26" s="76"/>
      <c r="L26" s="27"/>
    </row>
    <row r="27" customHeight="1" ht="7.5">
      <c r="A27" s="79"/>
      <c r="B27" s="79"/>
      <c r="C27" s="79"/>
      <c r="D27" s="79"/>
      <c r="E27" s="79"/>
      <c r="F27" s="79"/>
      <c r="G27" s="79"/>
      <c r="H27" s="79"/>
      <c r="I27" s="79"/>
      <c r="J27" s="79"/>
      <c r="K27" s="27"/>
      <c r="L27" s="27"/>
    </row>
    <row r="28" customHeight="1" ht="7.5">
      <c r="A28" s="27"/>
      <c r="B28" s="27"/>
      <c r="C28" s="27"/>
      <c r="D28" s="27"/>
      <c r="E28" s="27"/>
      <c r="F28" s="27"/>
      <c r="G28" s="27"/>
      <c r="H28" s="27"/>
      <c r="I28" s="27"/>
      <c r="J28" s="27"/>
      <c r="K28" s="27"/>
      <c r="L28" s="27"/>
    </row>
  </sheetData>
  <mergeCells count="10">
    <mergeCell ref="A3:C3"/>
    <mergeCell ref="A1:J1"/>
    <mergeCell ref="D3:D4"/>
    <mergeCell ref="G3:G4"/>
    <mergeCell ref="H3:H4"/>
    <mergeCell ref="I3:I4"/>
    <mergeCell ref="J3:J4"/>
    <mergeCell ref="E3:E4"/>
    <mergeCell ref="F3:F4"/>
    <mergeCell ref="A5:I5"/>
  </mergeCells>
  <phoneticPr type="noConversion" fontId="1"/>
  <printOptions verticalCentered="0" horizontalCentered="0"/>
  <pageMargins left="0.64529134" right="0.64529134" top="0.68466142" bottom="0.68466142" footer="0.3" header="0.3"/>
  <pageSetup orientation="landscape" scale="100" paperSize="9"/>
  <headerFooter>
    <oddFooter>&amp;C第&amp;P页, 共&amp;N页</oddFooter>
  </headerFooter>
  <ignoredErrors>
    <ignoredError sqref="A8 B8 C8 E8 A9 B9 C9 E9 A10 B10 C10 E10 A11 B11 C11 E11 A12 B12 C12 E12 A13 B13 C13 E13 A14 B14 C14 E14 A15 B15 C15 E15 A16 B16 C16 E16 A17 B17 C17 E17 A18 B18 C18 E18 A19 B19 C19 E19 A20 B20 C20 E20 A21 B21 C21 E21 A22 B22 C22 E22 A23 B23 C23 E23 A24 B24 C24 E24 A25 B25 C25 E25 A26 E26" numberStoredAsText="1"/>
  </ignoredErrors>
</worksheet>
</file>

<file path=xl/worksheets/sheet8.xml><?xml version="1.0" encoding="utf-8"?>
<worksheet xmlns="http://schemas.openxmlformats.org/spreadsheetml/2006/main" xmlns:r="http://schemas.openxmlformats.org/officeDocument/2006/relationships">
  <dimension ref="A1"/>
  <sheetViews>
    <sheetView workbookViewId="0" showGridLines="0">
		</sheetView>
  </sheetViews>
  <sheetFormatPr defaultRowHeight="13.5"/>
  <cols>
    <col customWidth="1" width="8.375" max="1" min="1"/>
    <col customWidth="1" width="24.75" max="2" min="2"/>
    <col customWidth="1" width="16.25" max="3" min="3"/>
    <col customWidth="1" width="12.625" max="4" min="4"/>
    <col customWidth="1" width="9.75" max="5" min="5"/>
    <col customWidth="1" width="12.125" max="6" min="6"/>
    <col customWidth="1" width="13.625" max="7" min="7"/>
    <col customWidth="1" width="9.5" max="8" min="8"/>
    <col customWidth="1" width="1" max="9" min="9"/>
    <col customWidth="1" width="1" max="10" min="10"/>
  </cols>
  <sheetData>
    <row r="1" customHeight="1" ht="39.75">
      <c r="A1" s="107" t="s">
        <v>252</v>
      </c>
      <c r="B1" s="108"/>
      <c r="C1" s="109"/>
      <c r="D1" s="109"/>
      <c r="E1" s="109"/>
      <c r="F1" s="109"/>
      <c r="G1" s="109"/>
      <c r="H1" s="110"/>
      <c r="I1" s="27"/>
      <c r="J1" s="27"/>
    </row>
    <row r="2" customHeight="1" ht="34.5">
      <c r="A2" s="111"/>
      <c r="B2" s="111"/>
      <c r="C2" s="111"/>
      <c r="D2" s="111"/>
      <c r="E2" s="111"/>
      <c r="F2" s="111"/>
      <c r="G2" s="111"/>
      <c r="H2" s="111" t="s">
        <v>1</v>
      </c>
      <c r="I2" s="27"/>
      <c r="J2" s="27"/>
    </row>
    <row r="3" customHeight="1" ht="21.75">
      <c r="A3" s="10" t="s">
        <v>231</v>
      </c>
      <c r="B3" s="10" t="s">
        <v>150</v>
      </c>
      <c r="C3" s="10" t="s">
        <v>232</v>
      </c>
      <c r="D3" s="10" t="s">
        <v>253</v>
      </c>
      <c r="E3" s="112"/>
      <c r="F3" s="112"/>
      <c r="G3" s="112"/>
      <c r="H3" s="112"/>
      <c r="I3" s="113"/>
      <c r="J3" s="27"/>
    </row>
    <row r="4" customHeight="1" ht="21">
      <c r="A4" s="112"/>
      <c r="B4" s="112"/>
      <c r="C4" s="112"/>
      <c r="D4" s="10" t="s">
        <v>6</v>
      </c>
      <c r="E4" s="10" t="s">
        <v>208</v>
      </c>
      <c r="F4" s="10" t="s">
        <v>217</v>
      </c>
      <c r="G4" s="10" t="s">
        <v>254</v>
      </c>
      <c r="H4" s="112"/>
      <c r="I4" s="113"/>
      <c r="J4" s="27"/>
    </row>
    <row r="5" customHeight="1" ht="27">
      <c r="A5" s="112"/>
      <c r="B5" s="112"/>
      <c r="C5" s="112"/>
      <c r="D5" s="112"/>
      <c r="E5" s="112"/>
      <c r="F5" s="112"/>
      <c r="G5" s="10" t="s">
        <v>225</v>
      </c>
      <c r="H5" s="10" t="s">
        <v>255</v>
      </c>
      <c r="I5" s="113"/>
      <c r="J5" s="27"/>
    </row>
    <row r="6" customHeight="1" ht="19.5">
      <c r="A6" s="114">
        <v>1</v>
      </c>
      <c r="B6" s="114">
        <v>2</v>
      </c>
      <c r="C6" s="114">
        <v>3</v>
      </c>
      <c r="D6" s="114">
        <v>4</v>
      </c>
      <c r="E6" s="114">
        <v>5</v>
      </c>
      <c r="F6" s="114">
        <v>6</v>
      </c>
      <c r="G6" s="114">
        <v>7</v>
      </c>
      <c r="H6" s="114">
        <v>8</v>
      </c>
      <c r="I6" s="113"/>
      <c r="J6" s="27"/>
    </row>
    <row r="7" customHeight="1" ht="18">
      <c r="A7" s="100" t="s">
        <v>6</v>
      </c>
      <c r="B7" s="112"/>
      <c r="C7" s="112"/>
      <c r="D7" s="115">
        <v>16.20</v>
      </c>
      <c r="E7" s="115"/>
      <c r="F7" s="115">
        <v>4.00</v>
      </c>
      <c r="G7" s="115">
        <v>12.20</v>
      </c>
      <c r="H7" s="115"/>
      <c r="I7" s="116"/>
      <c r="J7" s="27"/>
    </row>
    <row r="8" customHeight="1" ht="18">
      <c r="A8" s="59"/>
      <c r="B8" s="59" t="s">
        <v>152</v>
      </c>
      <c r="C8" s="59"/>
      <c r="D8" s="60">
        <v>16.20</v>
      </c>
      <c r="E8" s="60">
        <v>0.00</v>
      </c>
      <c r="F8" s="60">
        <v>4.00</v>
      </c>
      <c r="G8" s="60">
        <v>12.20</v>
      </c>
      <c r="H8" s="60">
        <v>0.00</v>
      </c>
      <c r="I8" s="116"/>
      <c r="J8" s="27"/>
    </row>
    <row r="9" customHeight="1" ht="18">
      <c r="A9" s="105" t="s">
        <v>153</v>
      </c>
      <c r="B9" s="105" t="s">
        <v>154</v>
      </c>
      <c r="C9" s="105" t="s">
        <v>240</v>
      </c>
      <c r="D9" s="106">
        <v>16.20</v>
      </c>
      <c r="E9" s="106">
        <v>0.00</v>
      </c>
      <c r="F9" s="106">
        <v>4.00</v>
      </c>
      <c r="G9" s="106">
        <v>12.20</v>
      </c>
      <c r="H9" s="106">
        <v>0.00</v>
      </c>
      <c r="I9" s="116"/>
      <c r="J9" s="27"/>
    </row>
    <row r="10" customHeight="1" ht="11.25">
      <c r="A10" s="117"/>
      <c r="B10" s="117"/>
      <c r="C10" s="117"/>
      <c r="D10" s="117"/>
      <c r="E10" s="117"/>
      <c r="F10" s="117"/>
      <c r="G10" s="117"/>
      <c r="H10" s="117"/>
      <c r="I10" s="27"/>
      <c r="J10" s="27"/>
    </row>
    <row r="11" customHeight="1" ht="7.5">
      <c r="A11" s="27"/>
      <c r="B11" s="27"/>
      <c r="C11" s="27"/>
      <c r="D11" s="27"/>
      <c r="E11" s="27"/>
      <c r="F11" s="27"/>
      <c r="G11" s="27"/>
      <c r="H11" s="27"/>
      <c r="I11" s="27"/>
      <c r="J11" s="27"/>
    </row>
  </sheetData>
  <mergeCells count="10">
    <mergeCell ref="A1:H1"/>
    <mergeCell ref="A7:C7"/>
    <mergeCell ref="E4:E5"/>
    <mergeCell ref="F4:F5"/>
    <mergeCell ref="G4:H4"/>
    <mergeCell ref="D4:D5"/>
    <mergeCell ref="D3:H3"/>
    <mergeCell ref="B3:B5"/>
    <mergeCell ref="C3:C5"/>
    <mergeCell ref="A3:A5"/>
  </mergeCells>
  <phoneticPr type="noConversion" fontId="1"/>
  <printOptions verticalCentered="0" horizontalCentered="0"/>
  <pageMargins left="0.64529134" right="0.64529134" top="0.88151181" bottom="0.88151181" footer="0.3" header="0.3"/>
  <pageSetup orientation="landscape" scale="89" paperSize="9"/>
  <headerFooter>
    <oddFooter>&amp;C第&amp;P页, 共&amp;N页</oddFooter>
  </headerFooter>
  <ignoredErrors>
    <ignoredError sqref="A9" numberStoredAsText="1"/>
  </ignoredErrors>
</worksheet>
</file>

<file path=xl/worksheets/sheet9.xml><?xml version="1.0" encoding="utf-8"?>
<worksheet xmlns="http://schemas.openxmlformats.org/spreadsheetml/2006/main" xmlns:r="http://schemas.openxmlformats.org/officeDocument/2006/relationships">
  <sheetPr>
    <pageSetUpPr fitToPage="1"/>
  </sheetPr>
  <dimension ref="A1"/>
  <sheetViews>
    <sheetView workbookViewId="0" showGridLines="0">
		</sheetView>
  </sheetViews>
  <sheetFormatPr defaultRowHeight="13.5"/>
  <cols>
    <col customWidth="1" width="5.375" max="1" min="1"/>
    <col customWidth="1" width="3.625" max="2" min="2"/>
    <col customWidth="1" width="4.25" max="3" min="3"/>
    <col customWidth="1" width="8.125" max="4" min="4"/>
    <col customWidth="1" width="21" max="5" min="5"/>
    <col customWidth="1" width="25.375" max="6" min="6"/>
    <col customWidth="1" width="12.375" max="7" min="7"/>
    <col customWidth="1" width="11.375" max="8" min="8"/>
    <col customWidth="1" width="11.375" max="9" min="9"/>
    <col customWidth="1" width="13.25" max="10" min="10"/>
    <col customWidth="1" width="10.25" max="11" min="11"/>
    <col customWidth="1" width="11.375" max="12" min="12"/>
    <col customWidth="1" width="11.375" max="13" min="13"/>
    <col customWidth="1" width="8.875" max="14" min="14"/>
    <col customWidth="1" width="1" max="15" min="15"/>
    <col customWidth="1" width="1" max="16" min="16"/>
  </cols>
  <sheetData>
    <row r="1" customHeight="1" ht="29.25">
      <c r="A1" s="68" t="s">
        <v>256</v>
      </c>
      <c r="B1" s="69"/>
      <c r="C1" s="69"/>
      <c r="D1" s="69"/>
      <c r="E1" s="69"/>
      <c r="F1" s="69"/>
      <c r="G1" s="69"/>
      <c r="H1" s="69"/>
      <c r="I1" s="69"/>
      <c r="J1" s="69"/>
      <c r="K1" s="69"/>
      <c r="L1" s="69"/>
      <c r="M1" s="69"/>
      <c r="N1" s="69"/>
      <c r="O1" s="27"/>
      <c r="P1" s="27"/>
    </row>
    <row r="2" customHeight="1" ht="15.75">
      <c r="A2" s="70"/>
      <c r="B2" s="70"/>
      <c r="C2" s="70"/>
      <c r="D2" s="70"/>
      <c r="E2" s="70"/>
      <c r="F2" s="70"/>
      <c r="G2" s="70"/>
      <c r="H2" s="70"/>
      <c r="I2" s="71"/>
      <c r="J2" s="71"/>
      <c r="K2" s="71"/>
      <c r="L2" s="72" t="s">
        <v>1</v>
      </c>
      <c r="M2" s="72"/>
      <c r="N2" s="70"/>
      <c r="O2" s="27"/>
      <c r="P2" s="27"/>
    </row>
    <row r="3" customHeight="1" ht="16.5">
      <c r="A3" s="52" t="s">
        <v>56</v>
      </c>
      <c r="B3" s="73"/>
      <c r="C3" s="74"/>
      <c r="D3" s="10" t="s">
        <v>149</v>
      </c>
      <c r="E3" s="10" t="s">
        <v>150</v>
      </c>
      <c r="F3" s="10" t="s">
        <v>257</v>
      </c>
      <c r="G3" s="10" t="s">
        <v>60</v>
      </c>
      <c r="H3" s="52" t="s">
        <v>61</v>
      </c>
      <c r="I3" s="73"/>
      <c r="J3" s="74"/>
      <c r="K3" s="52" t="s">
        <v>62</v>
      </c>
      <c r="L3" s="73"/>
      <c r="M3" s="73"/>
      <c r="N3" s="74"/>
      <c r="O3" s="76"/>
      <c r="P3" s="27"/>
    </row>
    <row r="4" customHeight="1" ht="34.5">
      <c r="A4" s="10" t="s">
        <v>63</v>
      </c>
      <c r="B4" s="10" t="s">
        <v>64</v>
      </c>
      <c r="C4" s="10" t="s">
        <v>65</v>
      </c>
      <c r="D4" s="10"/>
      <c r="E4" s="10"/>
      <c r="F4" s="10"/>
      <c r="G4" s="10"/>
      <c r="H4" s="10" t="s">
        <v>66</v>
      </c>
      <c r="I4" s="10" t="s">
        <v>258</v>
      </c>
      <c r="J4" s="10" t="s">
        <v>68</v>
      </c>
      <c r="K4" s="10" t="s">
        <v>69</v>
      </c>
      <c r="L4" s="10" t="s">
        <v>70</v>
      </c>
      <c r="M4" s="10" t="s">
        <v>71</v>
      </c>
      <c r="N4" s="10" t="s">
        <v>72</v>
      </c>
      <c r="O4" s="76"/>
      <c r="P4" s="27"/>
    </row>
    <row r="5" customHeight="1" ht="22.5">
      <c r="A5" s="52" t="s">
        <v>6</v>
      </c>
      <c r="B5" s="73"/>
      <c r="C5" s="73"/>
      <c r="D5" s="73"/>
      <c r="E5" s="73"/>
      <c r="F5" s="74"/>
      <c r="G5" s="11"/>
      <c r="H5" s="11"/>
      <c r="I5" s="11"/>
      <c r="J5" s="11"/>
      <c r="K5" s="11"/>
      <c r="L5" s="11"/>
      <c r="M5" s="11"/>
      <c r="N5" s="11"/>
      <c r="O5" s="76"/>
      <c r="P5" s="27"/>
    </row>
    <row r="6" customHeight="1" ht="18">
      <c r="A6" s="77"/>
      <c r="B6" s="77"/>
      <c r="C6" s="77"/>
      <c r="D6" s="77"/>
      <c r="E6" s="77"/>
      <c r="F6" s="77"/>
      <c r="G6" s="78"/>
      <c r="H6" s="78"/>
      <c r="I6" s="78"/>
      <c r="J6" s="78"/>
      <c r="K6" s="78"/>
      <c r="L6" s="78"/>
      <c r="M6" s="78"/>
      <c r="N6" s="78"/>
      <c r="O6" s="76"/>
      <c r="P6" s="27"/>
    </row>
    <row r="7" customHeight="1" ht="7.5">
      <c r="A7" s="79"/>
      <c r="B7" s="79"/>
      <c r="C7" s="79"/>
      <c r="D7" s="79"/>
      <c r="E7" s="79"/>
      <c r="F7" s="79"/>
      <c r="G7" s="79"/>
      <c r="H7" s="79"/>
      <c r="I7" s="79"/>
      <c r="J7" s="79"/>
      <c r="K7" s="79"/>
      <c r="L7" s="79"/>
      <c r="M7" s="79"/>
      <c r="N7" s="79"/>
      <c r="O7" s="27"/>
      <c r="P7" s="27"/>
    </row>
    <row r="8" customHeight="1" ht="7.5">
      <c r="A8" s="27"/>
      <c r="B8" s="27"/>
      <c r="C8" s="27"/>
      <c r="D8" s="27"/>
      <c r="E8" s="27"/>
      <c r="F8" s="27"/>
      <c r="G8" s="27"/>
      <c r="H8" s="27"/>
      <c r="I8" s="27"/>
      <c r="J8" s="27"/>
      <c r="K8" s="27"/>
      <c r="L8" s="27"/>
      <c r="M8" s="27"/>
      <c r="N8" s="27"/>
      <c r="O8" s="27"/>
      <c r="P8" s="27"/>
    </row>
  </sheetData>
  <mergeCells count="9">
    <mergeCell ref="A5:F5"/>
    <mergeCell ref="A1:N1"/>
    <mergeCell ref="A3:C3"/>
    <mergeCell ref="D3:D4"/>
    <mergeCell ref="F3:F4"/>
    <mergeCell ref="G3:G4"/>
    <mergeCell ref="H3:J3"/>
    <mergeCell ref="K3:N3"/>
    <mergeCell ref="E3:E4"/>
  </mergeCells>
  <phoneticPr type="noConversion" fontId="1"/>
  <printOptions verticalCentered="0" horizontalCentered="0"/>
  <pageMargins left="0.60592126" right="0.60592126" top="0.84214173" bottom="0.84214173" footer="0.3" header="0.3"/>
  <pageSetup orientation="landscape" scale="100" paperSize="9"/>
  <headerFooter>
    <oddFooter>&amp;C第&amp;P页, 共&amp;N页</oddFooter>
  </headerFooter>
</worksheet>
</file>

<file path=xl/worksheets/sheet10.xml><?xml version="1.0" encoding="utf-8"?>
<worksheet xmlns="http://schemas.openxmlformats.org/spreadsheetml/2006/main" xmlns:r="http://schemas.openxmlformats.org/officeDocument/2006/relationships">
  <dimension ref="A1"/>
  <sheetViews>
    <sheetView workbookViewId="0" showGridLines="0">
		</sheetView>
  </sheetViews>
  <sheetFormatPr defaultRowHeight="13.5"/>
  <cols>
    <col customWidth="1" width="4.875" max="1" min="1"/>
    <col customWidth="1" width="4.25" max="2" min="2"/>
    <col customWidth="1" width="4.875" max="3" min="3"/>
    <col customWidth="1" width="21.5" max="4" min="4"/>
    <col customWidth="1" width="9.25" max="5" min="5"/>
    <col customWidth="1" width="22.5" max="6" min="6"/>
    <col customWidth="1" width="26.625" max="7" min="7"/>
    <col customWidth="1" width="13.5" max="8" min="8"/>
    <col customWidth="1" width="14.25" max="9" min="9"/>
    <col customWidth="1" width="11.75" max="10" min="10"/>
    <col customWidth="1" width="1" max="11" min="11"/>
  </cols>
  <sheetData>
    <row r="1" customHeight="1" ht="29.25">
      <c r="A1" s="118" t="s">
        <v>259</v>
      </c>
      <c r="B1" s="119"/>
      <c r="C1" s="119"/>
      <c r="D1" s="119"/>
      <c r="E1" s="119"/>
      <c r="F1" s="119"/>
      <c r="G1" s="119"/>
      <c r="H1" s="119"/>
      <c r="I1" s="119"/>
      <c r="J1" s="120"/>
      <c r="K1" s="121"/>
    </row>
    <row r="2" customHeight="1" ht="15.75">
      <c r="A2" s="122"/>
      <c r="B2" s="122"/>
      <c r="C2" s="122"/>
      <c r="D2" s="122"/>
      <c r="E2" s="122"/>
      <c r="F2" s="122"/>
      <c r="G2" s="122"/>
      <c r="H2" s="122"/>
      <c r="I2" s="62"/>
      <c r="J2" s="62" t="s">
        <v>1</v>
      </c>
      <c r="K2" s="121"/>
    </row>
    <row r="3" customHeight="1" ht="16.5">
      <c r="A3" s="10" t="s">
        <v>56</v>
      </c>
      <c r="B3" s="10"/>
      <c r="C3" s="10"/>
      <c r="D3" s="10" t="s">
        <v>58</v>
      </c>
      <c r="E3" s="10" t="s">
        <v>231</v>
      </c>
      <c r="F3" s="10" t="s">
        <v>150</v>
      </c>
      <c r="G3" s="10" t="s">
        <v>232</v>
      </c>
      <c r="H3" s="10" t="s">
        <v>233</v>
      </c>
      <c r="I3" s="10" t="s">
        <v>234</v>
      </c>
      <c r="J3" s="10" t="s">
        <v>5</v>
      </c>
      <c r="K3" s="123"/>
    </row>
    <row r="4" customHeight="1" ht="34.5">
      <c r="A4" s="10" t="s">
        <v>63</v>
      </c>
      <c r="B4" s="10" t="s">
        <v>64</v>
      </c>
      <c r="C4" s="10" t="s">
        <v>65</v>
      </c>
      <c r="D4" s="10"/>
      <c r="E4" s="10"/>
      <c r="F4" s="10"/>
      <c r="G4" s="10"/>
      <c r="H4" s="10"/>
      <c r="I4" s="10"/>
      <c r="J4" s="10"/>
      <c r="K4" s="123"/>
    </row>
    <row r="5" customHeight="1" ht="22.5">
      <c r="A5" s="10"/>
      <c r="B5" s="10"/>
      <c r="C5" s="10"/>
      <c r="D5" s="10"/>
      <c r="E5" s="10"/>
      <c r="F5" s="10"/>
      <c r="G5" s="11"/>
      <c r="H5" s="11"/>
      <c r="I5" s="11"/>
      <c r="J5" s="11"/>
      <c r="K5" s="124"/>
    </row>
    <row r="6" customHeight="1" ht="21">
      <c r="A6" s="14"/>
      <c r="B6" s="14"/>
      <c r="C6" s="14"/>
      <c r="D6" s="14"/>
      <c r="E6" s="14"/>
      <c r="F6" s="14"/>
      <c r="G6" s="14"/>
      <c r="H6" s="14"/>
      <c r="I6" s="14"/>
      <c r="J6" s="125"/>
      <c r="K6" s="126"/>
    </row>
    <row r="7" customHeight="1" ht="11.25">
      <c r="A7" s="127"/>
      <c r="B7" s="127"/>
      <c r="C7" s="127"/>
      <c r="D7" s="127"/>
      <c r="E7" s="127"/>
      <c r="F7" s="127"/>
      <c r="G7" s="127"/>
      <c r="H7" s="127"/>
      <c r="I7" s="127"/>
      <c r="J7" s="127"/>
      <c r="K7" s="128"/>
    </row>
  </sheetData>
  <mergeCells count="10">
    <mergeCell ref="A1:J1"/>
    <mergeCell ref="A3:C3"/>
    <mergeCell ref="D3:D4"/>
    <mergeCell ref="E3:E4"/>
    <mergeCell ref="F3:F4"/>
    <mergeCell ref="G3:G4"/>
    <mergeCell ref="H3:H4"/>
    <mergeCell ref="I3:I4"/>
    <mergeCell ref="J3:J4"/>
    <mergeCell ref="A5:F5"/>
  </mergeCells>
  <phoneticPr type="noConversion" fontId="1"/>
  <printOptions verticalCentered="0" horizontalCentered="0"/>
  <pageMargins left="0.72403150" right="0.72403150" top="0.96025197" bottom="0.96025197" footer="0.3" header="0.3"/>
  <pageSetup orientation="portrait" scale="100" paperSize="9"/>
  <headerFooter>
    <oddFooter>&amp;C第&amp;P页, 共&amp;N页</oddFooter>
  </headerFooter>
</worksheet>
</file>

<file path=xl/worksheets/sheet11.xml><?xml version="1.0" encoding="utf-8"?>
<worksheet xmlns="http://schemas.openxmlformats.org/spreadsheetml/2006/main" xmlns:r="http://schemas.openxmlformats.org/officeDocument/2006/relationships">
  <sheetPr>
    <pageSetUpPr fitToPage="1"/>
  </sheetPr>
  <dimension ref="A1"/>
  <sheetViews>
    <sheetView workbookViewId="0" showGridLines="0">
		</sheetView>
  </sheetViews>
  <sheetFormatPr defaultRowHeight="13.5"/>
  <cols>
    <col customWidth="1" width="5" max="1" min="1"/>
    <col customWidth="1" width="4.5" max="2" min="2"/>
    <col customWidth="1" width="27.625" max="3" min="3"/>
    <col customWidth="1" width="22.25" max="4" min="4"/>
    <col customWidth="1" width="1" max="5" min="5"/>
    <col customWidth="1" width="1" max="6" min="6"/>
  </cols>
  <sheetData>
    <row r="1" customHeight="1" ht="44.25">
      <c r="A1" s="80" t="s">
        <v>260</v>
      </c>
      <c r="B1" s="129"/>
      <c r="C1" s="129"/>
      <c r="D1" s="130"/>
      <c r="E1" s="27"/>
      <c r="F1" s="27"/>
    </row>
    <row r="2" customHeight="1" ht="33">
      <c r="A2" s="131"/>
      <c r="B2" s="132"/>
      <c r="C2" s="133"/>
      <c r="D2" s="134" t="s">
        <v>1</v>
      </c>
      <c r="E2" s="27"/>
      <c r="F2" s="27"/>
    </row>
    <row r="3" customHeight="1" ht="13.5">
      <c r="A3" s="86" t="s">
        <v>56</v>
      </c>
      <c r="B3" s="86"/>
      <c r="C3" s="31" t="s">
        <v>59</v>
      </c>
      <c r="D3" s="31" t="s">
        <v>261</v>
      </c>
      <c r="E3" s="113"/>
      <c r="F3" s="27"/>
    </row>
    <row r="4" customHeight="1" ht="18.75">
      <c r="A4" s="86" t="s">
        <v>63</v>
      </c>
      <c r="B4" s="86" t="s">
        <v>64</v>
      </c>
      <c r="C4" s="31"/>
      <c r="D4" s="31"/>
      <c r="E4" s="113"/>
      <c r="F4" s="27"/>
    </row>
    <row r="5" customHeight="1" ht="15.75">
      <c r="A5" s="135">
        <v>302</v>
      </c>
      <c r="B5" s="135">
        <v>1</v>
      </c>
      <c r="C5" s="136" t="s">
        <v>188</v>
      </c>
      <c r="D5" s="137">
        <v>241.00</v>
      </c>
      <c r="E5" s="113"/>
      <c r="F5" s="27"/>
    </row>
    <row r="6" customHeight="1" ht="15.75">
      <c r="A6" s="135">
        <v>302</v>
      </c>
      <c r="B6" s="135">
        <v>2</v>
      </c>
      <c r="C6" s="136" t="s">
        <v>190</v>
      </c>
      <c r="D6" s="137">
        <v>30.00</v>
      </c>
      <c r="E6" s="113"/>
      <c r="F6" s="27"/>
    </row>
    <row r="7" customHeight="1" ht="15.75">
      <c r="A7" s="135">
        <v>302</v>
      </c>
      <c r="B7" s="135">
        <v>5</v>
      </c>
      <c r="C7" s="136" t="s">
        <v>196</v>
      </c>
      <c r="D7" s="137">
        <v>3.00</v>
      </c>
      <c r="E7" s="113"/>
      <c r="F7" s="27"/>
    </row>
    <row r="8" customHeight="1" ht="19.5">
      <c r="A8" s="135">
        <v>302</v>
      </c>
      <c r="B8" s="135">
        <v>6</v>
      </c>
      <c r="C8" s="136" t="s">
        <v>198</v>
      </c>
      <c r="D8" s="137">
        <v>20.00</v>
      </c>
      <c r="E8" s="113"/>
      <c r="F8" s="27"/>
    </row>
    <row r="9" customHeight="1" ht="15.75">
      <c r="A9" s="135">
        <v>302</v>
      </c>
      <c r="B9" s="135">
        <v>7</v>
      </c>
      <c r="C9" s="136" t="s">
        <v>200</v>
      </c>
      <c r="D9" s="137">
        <v>3.00</v>
      </c>
      <c r="E9" s="113"/>
      <c r="F9" s="27"/>
    </row>
    <row r="10" customHeight="1" ht="15.75">
      <c r="A10" s="135">
        <v>302</v>
      </c>
      <c r="B10" s="135">
        <v>8</v>
      </c>
      <c r="C10" s="136" t="s">
        <v>202</v>
      </c>
      <c r="D10" s="137">
        <v>38.00</v>
      </c>
      <c r="E10" s="113"/>
      <c r="F10" s="27"/>
    </row>
    <row r="11" customHeight="1" ht="15.75">
      <c r="A11" s="135">
        <v>302</v>
      </c>
      <c r="B11" s="135">
        <v>9</v>
      </c>
      <c r="C11" s="136" t="s">
        <v>204</v>
      </c>
      <c r="D11" s="137"/>
      <c r="E11" s="113"/>
      <c r="F11" s="27"/>
    </row>
    <row r="12" customHeight="1" ht="15.75">
      <c r="A12" s="135">
        <v>302</v>
      </c>
      <c r="B12" s="135">
        <v>11</v>
      </c>
      <c r="C12" s="136" t="s">
        <v>206</v>
      </c>
      <c r="D12" s="137">
        <v>0.10</v>
      </c>
      <c r="E12" s="113"/>
      <c r="F12" s="27"/>
    </row>
    <row r="13" customHeight="1" ht="15.75">
      <c r="A13" s="135">
        <v>302</v>
      </c>
      <c r="B13" s="135">
        <v>13</v>
      </c>
      <c r="C13" s="136" t="s">
        <v>210</v>
      </c>
      <c r="D13" s="137">
        <v>35.00</v>
      </c>
      <c r="E13" s="113"/>
      <c r="F13" s="27"/>
    </row>
    <row r="14" customHeight="1" ht="15.75">
      <c r="A14" s="135">
        <v>302</v>
      </c>
      <c r="B14" s="135">
        <v>15</v>
      </c>
      <c r="C14" s="136" t="s">
        <v>214</v>
      </c>
      <c r="D14" s="137">
        <v>4.00</v>
      </c>
      <c r="E14" s="113"/>
      <c r="F14" s="27"/>
    </row>
    <row r="15" customHeight="1" ht="15.75">
      <c r="A15" s="135">
        <v>302</v>
      </c>
      <c r="B15" s="135">
        <v>18</v>
      </c>
      <c r="C15" s="136" t="s">
        <v>218</v>
      </c>
      <c r="D15" s="137"/>
      <c r="E15" s="113"/>
      <c r="F15" s="27"/>
    </row>
    <row r="16" customHeight="1" ht="15.75">
      <c r="A16" s="135">
        <v>302</v>
      </c>
      <c r="B16" s="135">
        <v>24</v>
      </c>
      <c r="C16" s="136" t="s">
        <v>219</v>
      </c>
      <c r="D16" s="137"/>
      <c r="E16" s="113"/>
      <c r="F16" s="27"/>
    </row>
    <row r="17" customHeight="1" ht="15.75">
      <c r="A17" s="135">
        <v>310</v>
      </c>
      <c r="B17" s="135">
        <v>2</v>
      </c>
      <c r="C17" s="136" t="s">
        <v>262</v>
      </c>
      <c r="D17" s="137"/>
      <c r="E17" s="113"/>
      <c r="F17" s="27"/>
    </row>
    <row r="18" customHeight="1" ht="15.75">
      <c r="A18" s="135">
        <v>302</v>
      </c>
      <c r="B18" s="135">
        <v>29</v>
      </c>
      <c r="C18" s="136" t="s">
        <v>224</v>
      </c>
      <c r="D18" s="137"/>
      <c r="E18" s="113"/>
      <c r="F18" s="27"/>
    </row>
    <row r="19" customHeight="1" ht="15.75">
      <c r="A19" s="135">
        <v>302</v>
      </c>
      <c r="B19" s="135">
        <v>31</v>
      </c>
      <c r="C19" s="136" t="s">
        <v>225</v>
      </c>
      <c r="D19" s="137">
        <v>12.20</v>
      </c>
      <c r="E19" s="113"/>
      <c r="F19" s="27"/>
    </row>
    <row r="20" customHeight="1" ht="15.75">
      <c r="A20" s="135">
        <v>302</v>
      </c>
      <c r="B20" s="135">
        <v>99</v>
      </c>
      <c r="C20" s="136" t="s">
        <v>228</v>
      </c>
      <c r="D20" s="137">
        <v>265.00</v>
      </c>
      <c r="E20" s="113"/>
      <c r="F20" s="27"/>
    </row>
    <row r="21" customHeight="1" ht="14.25">
      <c r="A21" s="138"/>
      <c r="B21" s="138"/>
      <c r="C21" s="139"/>
      <c r="D21" s="137"/>
      <c r="E21" s="113"/>
      <c r="F21" s="27"/>
    </row>
    <row r="22" customHeight="1" ht="14.25">
      <c r="A22" s="138"/>
      <c r="B22" s="138"/>
      <c r="C22" s="139"/>
      <c r="D22" s="137"/>
      <c r="E22" s="113"/>
      <c r="F22" s="27"/>
    </row>
    <row r="23" customHeight="1" ht="14.25">
      <c r="A23" s="138"/>
      <c r="B23" s="138"/>
      <c r="C23" s="140" t="s">
        <v>263</v>
      </c>
      <c r="D23" s="137">
        <v>651.30</v>
      </c>
      <c r="E23" s="113"/>
      <c r="F23" s="27"/>
    </row>
    <row r="24" customHeight="1" ht="7.5">
      <c r="A24" s="141"/>
      <c r="B24" s="141"/>
      <c r="C24" s="141"/>
      <c r="D24" s="141"/>
      <c r="E24" s="27"/>
      <c r="F24" s="27"/>
    </row>
    <row r="25" customHeight="1" ht="7.5">
      <c r="A25" s="27"/>
      <c r="B25" s="27"/>
      <c r="C25" s="27"/>
      <c r="D25" s="27"/>
      <c r="E25" s="27"/>
      <c r="F25" s="27"/>
    </row>
  </sheetData>
  <mergeCells count="5">
    <mergeCell ref="A1:D1"/>
    <mergeCell ref="A3:B3"/>
    <mergeCell ref="C3:C4"/>
    <mergeCell ref="D3:D4"/>
    <mergeCell ref="A2:C2"/>
  </mergeCells>
  <phoneticPr type="noConversion" fontId="1"/>
  <printOptions verticalCentered="0" horizontalCentered="0"/>
  <pageMargins left="0.64529134" right="0.64529134" top="0.88151181" bottom="0.88151181" footer="0.3" header="0.3"/>
  <pageSetup orientation="landscape" scale="100" paperSize="9"/>
  <headerFooter>
    <oddFooter>&amp;C第&amp;P页, 共&amp;N页</oddFooter>
  </headerFooter>
</worksheet>
</file>

<file path=xl/worksheets/sheet12.xml><?xml version="1.0" encoding="utf-8"?>
<worksheet xmlns="http://schemas.openxmlformats.org/spreadsheetml/2006/main" xmlns:r="http://schemas.openxmlformats.org/officeDocument/2006/relationships">
  <dimension ref="A1"/>
  <sheetViews>
    <sheetView workbookViewId="0" showGridLines="0">
		</sheetView>
  </sheetViews>
  <sheetFormatPr defaultRowHeight="13.5"/>
  <cols>
    <col customWidth="1" width="8.75" max="1" min="1"/>
    <col customWidth="1" width="22" max="2" min="2"/>
    <col customWidth="1" width="24.375" max="3" min="3"/>
    <col customWidth="1" width="14.625" max="4" min="4"/>
    <col customWidth="1" width="9.625" max="5" min="5"/>
    <col customWidth="1" width="16.25" max="6" min="6"/>
    <col customWidth="1" width="9.5" max="7" min="7"/>
    <col customWidth="1" width="12.125" max="8" min="8"/>
    <col customWidth="1" width="1" max="9" min="9"/>
    <col customWidth="1" width="1" max="10" min="10"/>
  </cols>
  <sheetData>
    <row r="1" customHeight="1" ht="29.25">
      <c r="A1" s="107" t="s">
        <v>264</v>
      </c>
      <c r="B1" s="109"/>
      <c r="C1" s="109"/>
      <c r="D1" s="109"/>
      <c r="E1" s="109"/>
      <c r="F1" s="109"/>
      <c r="G1" s="109"/>
      <c r="H1" s="110"/>
      <c r="I1" s="27"/>
      <c r="J1" s="27"/>
    </row>
    <row r="2" customHeight="1" ht="18">
      <c r="A2" s="111"/>
      <c r="B2" s="111"/>
      <c r="C2" s="111"/>
      <c r="D2" s="111"/>
      <c r="E2" s="111"/>
      <c r="F2" s="111"/>
      <c r="G2" s="111"/>
      <c r="H2" s="111" t="s">
        <v>1</v>
      </c>
      <c r="I2" s="27"/>
      <c r="J2" s="27"/>
    </row>
    <row r="3" customHeight="1" ht="23.25">
      <c r="A3" s="142" t="s">
        <v>231</v>
      </c>
      <c r="B3" s="142" t="s">
        <v>150</v>
      </c>
      <c r="C3" s="142" t="s">
        <v>265</v>
      </c>
      <c r="D3" s="142" t="s">
        <v>266</v>
      </c>
      <c r="E3" s="143"/>
      <c r="F3" s="142" t="s">
        <v>267</v>
      </c>
      <c r="G3" s="142" t="s">
        <v>5</v>
      </c>
      <c r="H3" s="142" t="s">
        <v>268</v>
      </c>
      <c r="I3" s="113"/>
      <c r="J3" s="27"/>
    </row>
    <row r="4" customHeight="1" ht="30">
      <c r="A4" s="143"/>
      <c r="B4" s="143"/>
      <c r="C4" s="143"/>
      <c r="D4" s="142" t="s">
        <v>269</v>
      </c>
      <c r="E4" s="142" t="s">
        <v>270</v>
      </c>
      <c r="F4" s="112"/>
      <c r="G4" s="112"/>
      <c r="H4" s="112"/>
      <c r="I4" s="113"/>
      <c r="J4" s="27"/>
    </row>
    <row r="5" customHeight="1" ht="18">
      <c r="A5" s="114">
        <v>1</v>
      </c>
      <c r="B5" s="114">
        <v>2</v>
      </c>
      <c r="C5" s="114">
        <v>3</v>
      </c>
      <c r="D5" s="114">
        <v>4</v>
      </c>
      <c r="E5" s="114">
        <v>5</v>
      </c>
      <c r="F5" s="114">
        <v>6</v>
      </c>
      <c r="G5" s="114">
        <v>7</v>
      </c>
      <c r="H5" s="114">
        <v>8</v>
      </c>
      <c r="I5" s="113"/>
      <c r="J5" s="27"/>
    </row>
    <row r="6" customHeight="1" ht="18">
      <c r="A6" s="144" t="s">
        <v>6</v>
      </c>
      <c r="B6" s="143"/>
      <c r="C6" s="143"/>
      <c r="D6" s="143"/>
      <c r="E6" s="143"/>
      <c r="F6" s="143"/>
      <c r="G6" s="137"/>
      <c r="H6" s="137"/>
      <c r="I6" s="113"/>
      <c r="J6" s="27"/>
    </row>
    <row r="7" customHeight="1" ht="18">
      <c r="A7" s="90"/>
      <c r="B7" s="90"/>
      <c r="C7" s="90"/>
      <c r="D7" s="90"/>
      <c r="E7" s="90"/>
      <c r="F7" s="90"/>
      <c r="G7" s="145"/>
      <c r="H7" s="145"/>
      <c r="I7" s="146"/>
      <c r="J7" s="41"/>
    </row>
    <row r="8" customHeight="1" ht="18">
      <c r="A8" s="117"/>
      <c r="B8" s="117"/>
      <c r="C8" s="117"/>
      <c r="D8" s="117"/>
      <c r="E8" s="117"/>
      <c r="F8" s="117"/>
      <c r="G8" s="117"/>
      <c r="H8" s="117"/>
      <c r="I8" s="27"/>
      <c r="J8" s="27"/>
    </row>
    <row r="9" customHeight="1" ht="7.5">
      <c r="A9" s="27"/>
      <c r="B9" s="27"/>
      <c r="C9" s="27"/>
      <c r="D9" s="27"/>
      <c r="E9" s="27"/>
      <c r="F9" s="27"/>
      <c r="G9" s="27"/>
      <c r="H9" s="27"/>
      <c r="I9" s="27"/>
      <c r="J9" s="27"/>
    </row>
  </sheetData>
  <mergeCells count="9">
    <mergeCell ref="A6:F6"/>
    <mergeCell ref="G3:G4"/>
    <mergeCell ref="A1:H1"/>
    <mergeCell ref="D3:E3"/>
    <mergeCell ref="A3:A4"/>
    <mergeCell ref="B3:B4"/>
    <mergeCell ref="C3:C4"/>
    <mergeCell ref="H3:H4"/>
    <mergeCell ref="F3:F4"/>
  </mergeCells>
  <phoneticPr type="noConversion" fontId="1"/>
  <printOptions verticalCentered="0" horizontalCentered="0"/>
  <pageMargins left="0.64529134" right="0.64529134" top="0.88151181" bottom="0.88151181" footer="0.3" header="0.3"/>
  <pageSetup orientation="landscape" scale="89" paperSize="9"/>
  <headerFooter>
    <oddFooter>&amp;C第&amp;P页, 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1-1部门收支总体情况表</vt:lpstr>
      <vt:lpstr>1-2部门收入总体情况表</vt:lpstr>
      <vt:lpstr>1-3部门支出总体情况表</vt:lpstr>
      <vt:lpstr>2-1财政拨款收支总体情况表</vt:lpstr>
      <vt:lpstr>2-2一般公共预算支出情况表</vt:lpstr>
      <vt:lpstr>2-3一般公共预算基本支出情况表</vt:lpstr>
      <vt:lpstr>2-4一般公共预算项目支出情况表</vt:lpstr>
      <vt:lpstr>2-5一般公共预算“三公”经费支出情况表</vt:lpstr>
      <vt:lpstr>2-6政府性基金预算支出情况表</vt:lpstr>
      <vt:lpstr>2-7政府性基金预算项目支出情况表</vt:lpstr>
      <vt:lpstr>2-8机关运行经费情况表</vt:lpstr>
      <vt:lpstr>2-9政府采购表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username</cp:lastModifiedBy>
  <dcterms:created xsi:type="dcterms:W3CDTF">2011-12-31T06:39:17Z</dcterms:created>
  <dcterms:modified xsi:type="dcterms:W3CDTF">2012-01-07T08:07:51Z</dcterms:modified>
</cp:coreProperties>
</file>