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28800" windowHeight="12465" firstSheet="7" activeTab="12"/>
  </bookViews>
  <sheets>
    <sheet name="照镜一般公共预算收入表" sheetId="1" r:id="rId1"/>
    <sheet name="照镜一般公共预算支出表" sheetId="2" r:id="rId2"/>
    <sheet name="照镜一般公共预算支出明细表" sheetId="3" r:id="rId3"/>
    <sheet name="照镜一般公共预算基本支出表" sheetId="5" r:id="rId4"/>
    <sheet name="一般公共预算税收返还和转移支付表" sheetId="21" r:id="rId5"/>
    <sheet name="政府性基金收入表" sheetId="6" r:id="rId6"/>
    <sheet name="政府性基金支出表" sheetId="7" r:id="rId7"/>
    <sheet name="政府性基金转移支付表" sheetId="24" r:id="rId8"/>
    <sheet name="国有资本经营预算收入表" sheetId="9" r:id="rId9"/>
    <sheet name="国有资本经营预算支出表" sheetId="11" r:id="rId10"/>
    <sheet name="社会保险基金收入表" sheetId="12" r:id="rId11"/>
    <sheet name="社会保险基金支出表" sheetId="13" r:id="rId12"/>
    <sheet name="照镜三公经费预算表" sheetId="14" r:id="rId13"/>
    <sheet name="Sheet1" sheetId="25" r:id="rId14"/>
  </sheets>
  <definedNames>
    <definedName name="_xlnm._FilterDatabase" localSheetId="3" hidden="1">照镜一般公共预算基本支出表!$A$3:$B$65</definedName>
    <definedName name="_xlnm._FilterDatabase" localSheetId="2" hidden="1">照镜一般公共预算支出明细表!$A$1:$B$1310</definedName>
    <definedName name="_xlnm.Print_Titles" localSheetId="3">照镜一般公共预算基本支出表!$1:$3</definedName>
  </definedNames>
  <calcPr calcId="125725"/>
</workbook>
</file>

<file path=xl/calcChain.xml><?xml version="1.0" encoding="utf-8"?>
<calcChain xmlns="http://schemas.openxmlformats.org/spreadsheetml/2006/main">
  <c r="B56" i="5"/>
  <c r="B18" i="14"/>
  <c r="B5" i="3"/>
  <c r="B5" i="1"/>
  <c r="B4" s="1"/>
  <c r="B37" s="1"/>
  <c r="B4" i="2"/>
  <c r="B33" s="1"/>
  <c r="B17" i="3"/>
  <c r="B26"/>
  <c r="B38"/>
  <c r="B50"/>
  <c r="B61"/>
  <c r="B72"/>
  <c r="B84"/>
  <c r="B93"/>
  <c r="B103"/>
  <c r="B118"/>
  <c r="B127"/>
  <c r="B138"/>
  <c r="B150"/>
  <c r="B160"/>
  <c r="B173"/>
  <c r="B180"/>
  <c r="B187"/>
  <c r="B196"/>
  <c r="B202"/>
  <c r="B209"/>
  <c r="B217"/>
  <c r="B224"/>
  <c r="B230"/>
  <c r="B236"/>
  <c r="B242"/>
  <c r="B248"/>
  <c r="B254"/>
  <c r="B257"/>
  <c r="B261"/>
  <c r="B260" s="1"/>
  <c r="B272"/>
  <c r="B282"/>
  <c r="B304"/>
  <c r="B311"/>
  <c r="B323"/>
  <c r="B332"/>
  <c r="B346"/>
  <c r="B355"/>
  <c r="B364"/>
  <c r="B372"/>
  <c r="B380"/>
  <c r="B391"/>
  <c r="B396"/>
  <c r="B405"/>
  <c r="B390" s="1"/>
  <c r="B412"/>
  <c r="B418"/>
  <c r="B422"/>
  <c r="B426"/>
  <c r="B430"/>
  <c r="B436"/>
  <c r="B445"/>
  <c r="B444" s="1"/>
  <c r="B450"/>
  <c r="B459"/>
  <c r="B465"/>
  <c r="B471"/>
  <c r="B476"/>
  <c r="B481"/>
  <c r="B488"/>
  <c r="B492"/>
  <c r="B495"/>
  <c r="B501"/>
  <c r="B515"/>
  <c r="B523"/>
  <c r="B534"/>
  <c r="B545"/>
  <c r="B550"/>
  <c r="B564"/>
  <c r="B575"/>
  <c r="B577"/>
  <c r="B586"/>
  <c r="B590"/>
  <c r="B600"/>
  <c r="B608"/>
  <c r="B614"/>
  <c r="B621"/>
  <c r="B630"/>
  <c r="B635"/>
  <c r="B640"/>
  <c r="B643"/>
  <c r="B646"/>
  <c r="B649"/>
  <c r="B652"/>
  <c r="B655"/>
  <c r="B659"/>
  <c r="B666"/>
  <c r="B671"/>
  <c r="B684"/>
  <c r="B688"/>
  <c r="B700"/>
  <c r="B703"/>
  <c r="B707"/>
  <c r="B717"/>
  <c r="B722"/>
  <c r="B728"/>
  <c r="B732"/>
  <c r="B737"/>
  <c r="B746"/>
  <c r="B750"/>
  <c r="B758"/>
  <c r="B736" s="1"/>
  <c r="B764"/>
  <c r="B770"/>
  <c r="B776"/>
  <c r="B779"/>
  <c r="B784"/>
  <c r="B792"/>
  <c r="B809"/>
  <c r="B822"/>
  <c r="B808" s="1"/>
  <c r="B829"/>
  <c r="B855"/>
  <c r="B883"/>
  <c r="B910"/>
  <c r="B921"/>
  <c r="B932"/>
  <c r="B938"/>
  <c r="B945"/>
  <c r="B952"/>
  <c r="B956"/>
  <c r="B960"/>
  <c r="B959" s="1"/>
  <c r="B983"/>
  <c r="B993"/>
  <c r="B1003"/>
  <c r="B1008"/>
  <c r="B1015"/>
  <c r="B1020"/>
  <c r="B1024"/>
  <c r="B1023" s="1"/>
  <c r="B1034"/>
  <c r="B1050"/>
  <c r="B1055"/>
  <c r="B1069"/>
  <c r="B1077"/>
  <c r="B1083"/>
  <c r="B1090"/>
  <c r="B1097"/>
  <c r="B1098"/>
  <c r="B1108"/>
  <c r="B1115"/>
  <c r="B1121"/>
  <c r="B1124"/>
  <c r="B1125"/>
  <c r="B1132"/>
  <c r="B1139"/>
  <c r="B1150"/>
  <c r="B1170"/>
  <c r="B1190"/>
  <c r="B1149" s="1"/>
  <c r="B1199"/>
  <c r="B1212"/>
  <c r="B1229"/>
  <c r="B1228" s="1"/>
  <c r="B1238"/>
  <c r="B1242"/>
  <c r="B1247"/>
  <c r="B1246" s="1"/>
  <c r="B1262"/>
  <c r="B1276"/>
  <c r="B1281"/>
  <c r="B1287"/>
  <c r="B1300"/>
  <c r="B1301"/>
  <c r="B1306"/>
  <c r="B1308"/>
  <c r="B4" i="5"/>
  <c r="B12"/>
  <c r="B40"/>
  <c r="B32" i="21"/>
  <c r="B53" s="1"/>
  <c r="B15" i="6"/>
  <c r="B36"/>
  <c r="B47"/>
  <c r="B10" i="24"/>
  <c r="B7" i="12"/>
  <c r="B4" i="3" l="1"/>
  <c r="B665"/>
  <c r="B549"/>
  <c r="B500"/>
  <c r="B271"/>
  <c r="B67" i="5"/>
  <c r="B828" i="3"/>
  <c r="B1313" l="1"/>
</calcChain>
</file>

<file path=xl/comments1.xml><?xml version="1.0" encoding="utf-8"?>
<comments xmlns="http://schemas.openxmlformats.org/spreadsheetml/2006/main">
  <authors>
    <author>lduser1</author>
  </authors>
  <commentList>
    <comment ref="A38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与2011年科目名称不同，2011年“预算编制业务”</t>
        </r>
      </text>
    </comment>
    <comment ref="B319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是否加项级科目，2011年未加</t>
        </r>
      </text>
    </comment>
    <comment ref="B320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是否增加两个项级科目</t>
        </r>
      </text>
    </comment>
    <comment ref="B321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是否增加两个项级科目</t>
        </r>
      </text>
    </comment>
    <comment ref="B322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是否增加两个项级科目</t>
        </r>
      </text>
    </comment>
    <comment ref="B323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是否增加两个项级科目</t>
        </r>
      </text>
    </comment>
  </commentList>
</comments>
</file>

<file path=xl/sharedStrings.xml><?xml version="1.0" encoding="utf-8"?>
<sst xmlns="http://schemas.openxmlformats.org/spreadsheetml/2006/main" count="1820" uniqueCount="1487">
  <si>
    <t>单位：万元</t>
  </si>
  <si>
    <t>项          目</t>
  </si>
  <si>
    <t>（一）税收收入</t>
  </si>
  <si>
    <t xml:space="preserve">  增值税</t>
  </si>
  <si>
    <t xml:space="preserve">  营业税</t>
  </si>
  <si>
    <t xml:space="preserve">  资源税</t>
  </si>
  <si>
    <t xml:space="preserve">  企业所得税</t>
  </si>
  <si>
    <t xml:space="preserve">  个人所得税</t>
  </si>
  <si>
    <t xml:space="preserve">  城市维护建设税</t>
  </si>
  <si>
    <t xml:space="preserve">  房产税</t>
  </si>
  <si>
    <t xml:space="preserve">  印花税</t>
  </si>
  <si>
    <t xml:space="preserve">  城镇土地使用税</t>
  </si>
  <si>
    <t xml:space="preserve">  土地增值税</t>
  </si>
  <si>
    <t xml:space="preserve">  车船税</t>
  </si>
  <si>
    <t xml:space="preserve">  环境保护税</t>
  </si>
  <si>
    <t xml:space="preserve">  耕地占用税</t>
  </si>
  <si>
    <t xml:space="preserve">  契税</t>
  </si>
  <si>
    <t>（二）非税收入</t>
  </si>
  <si>
    <t xml:space="preserve">  专项收入</t>
  </si>
  <si>
    <t xml:space="preserve">  行政事业性收费收入</t>
  </si>
  <si>
    <t xml:space="preserve">  罚没收入</t>
  </si>
  <si>
    <t xml:space="preserve">  国有资本经营收入</t>
  </si>
  <si>
    <t xml:space="preserve">  国有资源(资产)有偿使用收入</t>
  </si>
  <si>
    <t xml:space="preserve">  政府住房基金收入</t>
  </si>
  <si>
    <t xml:space="preserve">  其他收入</t>
  </si>
  <si>
    <t>二、上级补助收入</t>
  </si>
  <si>
    <t xml:space="preserve">  1、返还性收入</t>
  </si>
  <si>
    <t xml:space="preserve">  2、一般性转移支付收入</t>
  </si>
  <si>
    <t xml:space="preserve">  3、专项转移支付收入</t>
  </si>
  <si>
    <t>三、动用预算稳定调节基金</t>
  </si>
  <si>
    <t>四、地方政府债券收入</t>
  </si>
  <si>
    <t>五、上年结余收入</t>
  </si>
  <si>
    <t>六、调入资金</t>
  </si>
  <si>
    <t>收入总计</t>
  </si>
  <si>
    <t>1、一般公共服务支出</t>
  </si>
  <si>
    <t>2、国防支出</t>
  </si>
  <si>
    <t>3、公共安全支出</t>
  </si>
  <si>
    <t>4、教育支出</t>
  </si>
  <si>
    <t>5、科学技术支出</t>
  </si>
  <si>
    <t>6、文化体育与传媒支出</t>
  </si>
  <si>
    <t>7、社会保障和就业支出</t>
  </si>
  <si>
    <t>8、医疗卫生与计划生育支出</t>
  </si>
  <si>
    <t>9、节能环保支出</t>
  </si>
  <si>
    <t>10、城乡社区支出</t>
  </si>
  <si>
    <t>11、农林水支出</t>
  </si>
  <si>
    <t>12、交通运输支出</t>
  </si>
  <si>
    <t>13、资源勘探信息等支出</t>
  </si>
  <si>
    <t>14、商业服务业等支出</t>
  </si>
  <si>
    <t>15、金融支出</t>
  </si>
  <si>
    <t>16、援助其他地区支出</t>
  </si>
  <si>
    <t>17、国土资源气象等支出</t>
  </si>
  <si>
    <t>18、住房保障支出</t>
  </si>
  <si>
    <t>19、粮食物资储备支出</t>
  </si>
  <si>
    <t>20、预备费</t>
  </si>
  <si>
    <t>21、国债还本付息支出</t>
  </si>
  <si>
    <t>22、其他支出</t>
  </si>
  <si>
    <t>二、上解上级支出</t>
  </si>
  <si>
    <t>三、债券还本支出</t>
  </si>
  <si>
    <t>四、年终净结余</t>
  </si>
  <si>
    <t>五、调出资金</t>
  </si>
  <si>
    <t>六、补充预算稳定调节基金</t>
  </si>
  <si>
    <t>支出总计</t>
  </si>
  <si>
    <t>项目</t>
  </si>
  <si>
    <t>预算数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</si>
  <si>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</si>
  <si>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</si>
  <si>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</si>
  <si>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</si>
  <si>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</si>
  <si>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</si>
  <si>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</si>
  <si>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</si>
  <si>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</si>
  <si>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</si>
  <si>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</si>
  <si>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</si>
  <si>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</si>
  <si>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</si>
  <si>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</si>
  <si>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</si>
  <si>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</si>
  <si>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</si>
  <si>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</si>
  <si>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</si>
  <si>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</si>
  <si>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</si>
  <si>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</si>
  <si>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</si>
  <si>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</si>
  <si>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</si>
  <si>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</si>
  <si>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</si>
  <si>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</si>
  <si>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</si>
  <si>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</si>
  <si>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</si>
  <si>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</si>
  <si>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</si>
  <si>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</si>
  <si>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</si>
  <si>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</si>
  <si>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</si>
  <si>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</si>
  <si>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</si>
  <si>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</si>
  <si>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</si>
  <si>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</si>
  <si>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</si>
  <si>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</si>
  <si>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</si>
  <si>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</si>
  <si>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</si>
  <si>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</si>
  <si>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</si>
  <si>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</si>
  <si>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</si>
  <si>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</si>
  <si>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</si>
  <si>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</si>
  <si>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</si>
  <si>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</si>
  <si>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</si>
  <si>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</si>
  <si>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</si>
  <si>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</si>
  <si>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</si>
  <si>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口岸电子执法系统建设与维护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</si>
  <si>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</si>
  <si>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</si>
  <si>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</si>
  <si>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</si>
  <si>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军队转业干部安置</t>
  </si>
  <si>
    <t xml:space="preserve">      博士后日常经费</t>
  </si>
  <si>
    <t xml:space="preserve">      引进人才费用</t>
  </si>
  <si>
    <t xml:space="preserve">      公务员考核</t>
  </si>
  <si>
    <t xml:space="preserve">      公务员履职能力提升</t>
  </si>
  <si>
    <t xml:space="preserve">      公务员招考</t>
  </si>
  <si>
    <t xml:space="preserve">      公务员综合管理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</si>
  <si>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</si>
  <si>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</si>
  <si>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</si>
  <si>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</si>
  <si>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</si>
  <si>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</si>
  <si>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</si>
  <si>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</si>
  <si>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</si>
  <si>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</si>
  <si>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</si>
  <si>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</si>
  <si>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</si>
  <si>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</si>
  <si>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</si>
  <si>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</si>
  <si>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</si>
  <si>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</si>
  <si>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</si>
  <si>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</si>
  <si>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其他知识产权事务支出</t>
  </si>
  <si>
    <t xml:space="preserve">    工商行政管理事务</t>
  </si>
  <si>
    <t xml:space="preserve">      工商行政管理专项</t>
  </si>
  <si>
    <t xml:space="preserve">      执法办案专项</t>
  </si>
  <si>
    <t xml:space="preserve">      消费者权益保护</t>
  </si>
  <si>
    <t xml:space="preserve">      其他工商行政管理事务支出</t>
  </si>
  <si>
    <t xml:space="preserve">    质量技术监督与检验检疫事务</t>
  </si>
  <si>
    <t xml:space="preserve">      出入境检验检疫行政执法和业务管理</t>
  </si>
  <si>
    <t xml:space="preserve">      出入境检验检疫技术支持</t>
  </si>
  <si>
    <t xml:space="preserve">      质量技术监督行政执法及业务管理</t>
  </si>
  <si>
    <t xml:space="preserve">      质量技术监督技术支持</t>
  </si>
  <si>
    <t xml:space="preserve">      认证认可监督管理</t>
  </si>
  <si>
    <t xml:space="preserve">      标准化管理</t>
  </si>
  <si>
    <t xml:space="preserve">      其他质量技术监督与检验检疫事务支出</t>
  </si>
  <si>
    <t xml:space="preserve">    民族事务</t>
  </si>
  <si>
    <t xml:space="preserve">      民族工作专项</t>
  </si>
  <si>
    <t xml:space="preserve">      其他民族事务支出</t>
  </si>
  <si>
    <t xml:space="preserve">    宗教事务</t>
  </si>
  <si>
    <t xml:space="preserve">      宗教工作专项</t>
  </si>
  <si>
    <t xml:space="preserve">      其他宗教事务支出</t>
  </si>
  <si>
    <t xml:space="preserve">    港澳台侨事务</t>
  </si>
  <si>
    <t xml:space="preserve">      港澳事务</t>
  </si>
  <si>
    <t xml:space="preserve">      台湾事务</t>
  </si>
  <si>
    <t xml:space="preserve">      华侨事务</t>
  </si>
  <si>
    <t xml:space="preserve">      其他港澳台侨事务支出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</si>
  <si>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</si>
  <si>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</si>
  <si>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</si>
  <si>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</si>
  <si>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</si>
  <si>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</si>
  <si>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厂务公开</t>
  </si>
  <si>
    <t xml:space="preserve">      工会疗养休养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</si>
  <si>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</si>
  <si>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</si>
  <si>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</si>
  <si>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</si>
  <si>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</si>
  <si>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</si>
  <si>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</si>
  <si>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</si>
  <si>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</si>
  <si>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</si>
  <si>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</si>
  <si>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</si>
  <si>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</si>
  <si>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</si>
  <si>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</si>
  <si>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</si>
  <si>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</si>
  <si>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</si>
  <si>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</si>
  <si>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</si>
  <si>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</si>
  <si>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</si>
  <si>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</si>
  <si>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</si>
  <si>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</si>
  <si>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</si>
  <si>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</si>
  <si>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</si>
  <si>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</si>
  <si>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其他国防动员支出</t>
  </si>
  <si>
    <t xml:space="preserve">    其他国防支出</t>
  </si>
  <si>
    <t>四、公共安全支出</t>
  </si>
  <si>
    <t xml:space="preserve">    武装警察</t>
  </si>
  <si>
    <t xml:space="preserve">      内卫</t>
  </si>
  <si>
    <t xml:space="preserve">      边防</t>
  </si>
  <si>
    <t xml:space="preserve">      消防</t>
  </si>
  <si>
    <t xml:space="preserve">      警卫</t>
  </si>
  <si>
    <t xml:space="preserve">      黄金</t>
  </si>
  <si>
    <t xml:space="preserve">      森林</t>
  </si>
  <si>
    <t xml:space="preserve">      水电</t>
  </si>
  <si>
    <t xml:space="preserve">      交通</t>
  </si>
  <si>
    <t xml:space="preserve">      其他武装警察支出</t>
  </si>
  <si>
    <t xml:space="preserve">    公安</t>
  </si>
  <si>
    <t xml:space="preserve">      治安管理</t>
  </si>
  <si>
    <t xml:space="preserve">      国内安全保卫</t>
  </si>
  <si>
    <t xml:space="preserve">      刑事侦查</t>
  </si>
  <si>
    <t xml:space="preserve">      经济犯罪侦查</t>
  </si>
  <si>
    <t xml:space="preserve">      出入境管理</t>
  </si>
  <si>
    <t xml:space="preserve">      行动技术管理</t>
  </si>
  <si>
    <t xml:space="preserve">      防范和处理邪教犯罪</t>
  </si>
  <si>
    <t xml:space="preserve">      禁毒管理</t>
  </si>
  <si>
    <t xml:space="preserve">      道路交通管理</t>
  </si>
  <si>
    <t xml:space="preserve">      网络侦控管理</t>
  </si>
  <si>
    <t xml:space="preserve">      反恐怖</t>
  </si>
  <si>
    <t xml:space="preserve">      居民身份证管理</t>
  </si>
  <si>
    <t xml:space="preserve">      网络运行及维护</t>
  </si>
  <si>
    <t xml:space="preserve">      拘押收教场所管理</t>
  </si>
  <si>
    <t xml:space="preserve">      警犬繁育及训养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</si>
  <si>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</si>
  <si>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</si>
  <si>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</si>
  <si>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</si>
  <si>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</si>
  <si>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查办和预防职务犯罪</t>
  </si>
  <si>
    <t xml:space="preserve">      公诉和审判监督</t>
  </si>
  <si>
    <t xml:space="preserve">      侦查监督</t>
  </si>
  <si>
    <t xml:space="preserve">      执行监督</t>
  </si>
  <si>
    <t xml:space="preserve">      控告申诉</t>
  </si>
  <si>
    <t xml:space="preserve">      “两房”建设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</si>
  <si>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</si>
  <si>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</si>
  <si>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</si>
  <si>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</si>
  <si>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</si>
  <si>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</si>
  <si>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</si>
  <si>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</si>
  <si>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</si>
  <si>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</si>
  <si>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</si>
  <si>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司法统一考试</t>
  </si>
  <si>
    <t xml:space="preserve">      仲裁</t>
  </si>
  <si>
    <t xml:space="preserve">      社区矫正</t>
  </si>
  <si>
    <t xml:space="preserve">      司法鉴定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</si>
  <si>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</si>
  <si>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</si>
  <si>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</si>
  <si>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</si>
  <si>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</si>
  <si>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</si>
  <si>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</si>
  <si>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</si>
  <si>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</si>
  <si>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</si>
  <si>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</si>
  <si>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</si>
  <si>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</si>
  <si>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</si>
  <si>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</si>
  <si>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</si>
  <si>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专项缉私活动支出</t>
  </si>
  <si>
    <t xml:space="preserve">      缉私情报</t>
  </si>
  <si>
    <t xml:space="preserve">      禁毒及缉毒</t>
  </si>
  <si>
    <t xml:space="preserve">      其他缉私警察支出</t>
  </si>
  <si>
    <t xml:space="preserve">    海警</t>
  </si>
  <si>
    <t xml:space="preserve">      公安现役基本支出</t>
  </si>
  <si>
    <t xml:space="preserve">      一般管理事务</t>
  </si>
  <si>
    <t xml:space="preserve">      维权执法业务</t>
  </si>
  <si>
    <t xml:space="preserve">      装备建设和运行维护</t>
  </si>
  <si>
    <t xml:space="preserve">      信息化建设扩运行维护</t>
  </si>
  <si>
    <t xml:space="preserve">      基础设施建设及维护</t>
  </si>
  <si>
    <t xml:space="preserve">      其他海警支出</t>
  </si>
  <si>
    <t xml:space="preserve">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</si>
  <si>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</si>
  <si>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</si>
  <si>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</si>
  <si>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</si>
  <si>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</si>
  <si>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</si>
  <si>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</si>
  <si>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</si>
  <si>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</si>
  <si>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</si>
  <si>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</si>
  <si>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</si>
  <si>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</si>
  <si>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</si>
  <si>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</si>
  <si>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</si>
  <si>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</si>
  <si>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</si>
  <si>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</si>
  <si>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</si>
  <si>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</si>
  <si>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</si>
  <si>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</si>
  <si>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</si>
  <si>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</si>
  <si>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</si>
  <si>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</si>
  <si>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</si>
  <si>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</si>
  <si>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</si>
  <si>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</si>
  <si>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</si>
  <si>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</si>
  <si>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</si>
  <si>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</si>
  <si>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</si>
  <si>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</si>
  <si>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</si>
  <si>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</si>
  <si>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</si>
  <si>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</si>
  <si>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</si>
  <si>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</si>
  <si>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</si>
  <si>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</si>
  <si>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</si>
  <si>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</si>
  <si>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</si>
  <si>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</si>
  <si>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</si>
  <si>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</si>
  <si>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</si>
  <si>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</si>
  <si>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</si>
  <si>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</si>
  <si>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</si>
  <si>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</si>
  <si>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</si>
  <si>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</si>
  <si>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</si>
  <si>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</si>
  <si>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</si>
  <si>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</si>
  <si>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</si>
  <si>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</si>
  <si>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</si>
  <si>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</si>
  <si>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</si>
  <si>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</si>
  <si>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</si>
  <si>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</si>
  <si>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</si>
  <si>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</si>
  <si>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</si>
  <si>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</si>
  <si>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</si>
  <si>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</si>
  <si>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</si>
  <si>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</si>
  <si>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</si>
  <si>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</si>
  <si>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</si>
  <si>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</si>
  <si>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</si>
  <si>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</si>
  <si>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</si>
  <si>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</si>
  <si>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</si>
  <si>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</si>
  <si>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</si>
  <si>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</si>
  <si>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</si>
  <si>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</si>
  <si>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</si>
  <si>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</si>
  <si>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</si>
  <si>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</si>
  <si>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</si>
  <si>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</si>
  <si>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</si>
  <si>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七、文化体育与传媒支出</t>
  </si>
  <si>
    <t xml:space="preserve">    文化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</si>
  <si>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</si>
  <si>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</si>
  <si>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</si>
  <si>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</si>
  <si>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</si>
  <si>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</si>
  <si>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文化交流与合作</t>
  </si>
  <si>
    <t xml:space="preserve">      文化创作与保护</t>
  </si>
  <si>
    <t xml:space="preserve">      文化市场管理</t>
  </si>
  <si>
    <t xml:space="preserve">      其他文化支出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</si>
  <si>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</si>
  <si>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</si>
  <si>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</si>
  <si>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</si>
  <si>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</si>
  <si>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</si>
  <si>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</si>
  <si>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</si>
  <si>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</si>
  <si>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</si>
  <si>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</si>
  <si>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</si>
  <si>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</si>
  <si>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新闻出版广播影视</t>
  </si>
  <si>
    <t xml:space="preserve">      广播</t>
  </si>
  <si>
    <t xml:space="preserve">      电视</t>
  </si>
  <si>
    <t xml:space="preserve">      电影</t>
  </si>
  <si>
    <t xml:space="preserve">      新闻通讯</t>
  </si>
  <si>
    <t xml:space="preserve">      出版发行</t>
  </si>
  <si>
    <t xml:space="preserve">      版权管理</t>
  </si>
  <si>
    <t xml:space="preserve">      其他新闻出版广播影视支出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</si>
  <si>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</si>
  <si>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</si>
  <si>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</si>
  <si>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</si>
  <si>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</si>
  <si>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</si>
  <si>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</si>
  <si>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</si>
  <si>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</si>
  <si>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</si>
  <si>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</si>
  <si>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</si>
  <si>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</si>
  <si>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</si>
  <si>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</si>
  <si>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</si>
  <si>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拥军优属</t>
  </si>
  <si>
    <t xml:space="preserve">      老龄事务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</si>
  <si>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</si>
  <si>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</si>
  <si>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</si>
  <si>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部队供应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</si>
  <si>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</si>
  <si>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</si>
  <si>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</si>
  <si>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</si>
  <si>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</si>
  <si>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</si>
  <si>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</si>
  <si>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</si>
  <si>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</si>
  <si>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</si>
  <si>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</si>
  <si>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</si>
  <si>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</si>
  <si>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</si>
  <si>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</si>
  <si>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</si>
  <si>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</si>
  <si>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</si>
  <si>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</si>
  <si>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</si>
  <si>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</si>
  <si>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</si>
  <si>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</si>
  <si>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</si>
  <si>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</si>
  <si>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</si>
  <si>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</si>
  <si>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</si>
  <si>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</si>
  <si>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</si>
  <si>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</si>
  <si>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</si>
  <si>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</si>
  <si>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</si>
  <si>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</si>
  <si>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</si>
  <si>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</si>
  <si>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</si>
  <si>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</si>
  <si>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</si>
  <si>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</si>
  <si>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</si>
  <si>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</si>
  <si>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</si>
  <si>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</si>
  <si>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</si>
  <si>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</si>
  <si>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</si>
  <si>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</si>
  <si>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</si>
  <si>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</si>
  <si>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</si>
  <si>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</si>
  <si>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自然灾害生活救助</t>
  </si>
  <si>
    <t xml:space="preserve">      中央自然灾害生活补助</t>
  </si>
  <si>
    <t xml:space="preserve">      地方自然灾害生活补助</t>
  </si>
  <si>
    <t xml:space="preserve">      自然灾害灾后重建补助</t>
  </si>
  <si>
    <t xml:space="preserve">      其他自然灾害生活救助支出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</si>
  <si>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</si>
  <si>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</si>
  <si>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</si>
  <si>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</si>
  <si>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</si>
  <si>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</si>
  <si>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</si>
  <si>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</si>
  <si>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</si>
  <si>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</si>
  <si>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</si>
  <si>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</si>
  <si>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交强险营业税补助基金支出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</si>
  <si>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</si>
  <si>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</si>
  <si>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</si>
  <si>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</si>
  <si>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</si>
  <si>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</si>
  <si>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</si>
  <si>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</si>
  <si>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</si>
  <si>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</si>
  <si>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</si>
  <si>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</si>
  <si>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</si>
  <si>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其他社会保障和就业支出</t>
  </si>
  <si>
    <t>九、医疗卫生与计划生育支出</t>
  </si>
  <si>
    <t xml:space="preserve">    医疗卫生与计划生育管理事务</t>
  </si>
  <si>
    <t xml:space="preserve">      其他医疗卫生与计划生育管理事务支出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</si>
  <si>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</si>
  <si>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</si>
  <si>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</si>
  <si>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</si>
  <si>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</si>
  <si>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</si>
  <si>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</si>
  <si>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</si>
  <si>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</si>
  <si>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</si>
  <si>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</si>
  <si>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</si>
  <si>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</si>
  <si>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</si>
  <si>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</si>
  <si>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</si>
  <si>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</si>
  <si>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</si>
  <si>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</si>
  <si>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</si>
  <si>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</si>
  <si>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</si>
  <si>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</si>
  <si>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</si>
  <si>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</si>
  <si>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</si>
  <si>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</si>
  <si>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</si>
  <si>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</si>
  <si>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</si>
  <si>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</si>
  <si>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</si>
  <si>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</si>
  <si>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</si>
  <si>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</si>
  <si>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</si>
  <si>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食品和药品监督管理事务</t>
  </si>
  <si>
    <t xml:space="preserve">      药品事务</t>
  </si>
  <si>
    <t xml:space="preserve">      化妆品事务</t>
  </si>
  <si>
    <t xml:space="preserve">      医疗器械事务</t>
  </si>
  <si>
    <t xml:space="preserve">      食品安全事务</t>
  </si>
  <si>
    <t xml:space="preserve">      其他食品和药品监督管理事务支出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</si>
  <si>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</si>
  <si>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</si>
  <si>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</si>
  <si>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</si>
  <si>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</si>
  <si>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</si>
  <si>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财政对城镇职工基本医疗保险基金的补助</t>
  </si>
  <si>
    <t xml:space="preserve">      财政对城乡居民基本医疗保险基金的补助</t>
  </si>
  <si>
    <t xml:space="preserve">      财政对新型农村合作医疗基金的补助</t>
  </si>
  <si>
    <t xml:space="preserve">      财政对城镇居民基本医疗保险基金的补助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</si>
  <si>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</si>
  <si>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</si>
  <si>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</si>
  <si>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</si>
  <si>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</si>
  <si>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</si>
  <si>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</si>
  <si>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</si>
  <si>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其他医疗卫生与计划生育支出</t>
  </si>
  <si>
    <t>十、节能环保支出</t>
  </si>
  <si>
    <t xml:space="preserve">    环境保护管理事务</t>
  </si>
  <si>
    <t xml:space="preserve">      环境保护宣传</t>
  </si>
  <si>
    <t xml:space="preserve">      环境保护法规、规划及标准</t>
  </si>
  <si>
    <t xml:space="preserve">      环境国际合作及履约</t>
  </si>
  <si>
    <t xml:space="preserve">      环境保护行政许可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</si>
  <si>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</si>
  <si>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</si>
  <si>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</si>
  <si>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</si>
  <si>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</si>
  <si>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</si>
  <si>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</si>
  <si>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</si>
  <si>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</si>
  <si>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</si>
  <si>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</si>
  <si>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</si>
  <si>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</si>
  <si>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</si>
  <si>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</si>
  <si>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</si>
  <si>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</si>
  <si>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</si>
  <si>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</si>
  <si>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</si>
  <si>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</si>
  <si>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</si>
  <si>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</si>
  <si>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</si>
  <si>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</si>
  <si>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</si>
  <si>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</si>
  <si>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</si>
  <si>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</si>
  <si>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</si>
  <si>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</si>
  <si>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</si>
  <si>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</si>
  <si>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</si>
  <si>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</si>
  <si>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</si>
  <si>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</si>
  <si>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</si>
  <si>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</si>
  <si>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</si>
  <si>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环境监测与信息</t>
  </si>
  <si>
    <t xml:space="preserve">      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</si>
  <si>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</si>
  <si>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</si>
  <si>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</si>
  <si>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</si>
  <si>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</si>
  <si>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</si>
  <si>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</si>
  <si>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</si>
  <si>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</si>
  <si>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</si>
  <si>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</si>
  <si>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</si>
  <si>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</si>
  <si>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</si>
  <si>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</si>
  <si>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</si>
  <si>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</si>
  <si>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</si>
  <si>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</si>
  <si>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</si>
  <si>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</si>
  <si>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</si>
  <si>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工程建设标准规范编制与监管</t>
  </si>
  <si>
    <t xml:space="preserve">        工程建设管理</t>
  </si>
  <si>
    <t xml:space="preserve">        市政公用行业市场监管</t>
  </si>
  <si>
    <t xml:space="preserve">        国家重点风景区规划与保护</t>
  </si>
  <si>
    <t xml:space="preserve">        住宅建设与房地产市场监管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</si>
  <si>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</si>
  <si>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</si>
  <si>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</si>
  <si>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</si>
  <si>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</si>
  <si>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</si>
  <si>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</si>
  <si>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建设市场管理与监督</t>
  </si>
  <si>
    <t xml:space="preserve">      其他城乡社区支出</t>
  </si>
  <si>
    <t>十二、农林水支出</t>
  </si>
  <si>
    <t xml:space="preserve">      农业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</si>
  <si>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</si>
  <si>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</si>
  <si>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</si>
  <si>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</si>
  <si>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</si>
  <si>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</si>
  <si>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</si>
  <si>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</si>
  <si>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</si>
  <si>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</si>
  <si>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</si>
  <si>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</si>
  <si>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</si>
  <si>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</si>
  <si>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</si>
  <si>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</si>
  <si>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综合财力补助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</si>
  <si>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</si>
  <si>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</si>
  <si>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</si>
  <si>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</si>
  <si>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</si>
  <si>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</si>
  <si>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</si>
  <si>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</si>
  <si>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t xml:space="preserve">        林业技术推广</t>
  </si>
  <si>
    <t xml:space="preserve">        森林资源管理</t>
  </si>
  <si>
    <t xml:space="preserve">        森林资源监测</t>
  </si>
  <si>
    <t xml:space="preserve">        森林生态效益补偿</t>
  </si>
  <si>
    <t xml:space="preserve">        林业自然保护区</t>
  </si>
  <si>
    <t xml:space="preserve">        动植物保护</t>
  </si>
  <si>
    <t xml:space="preserve">        湿地保护</t>
  </si>
  <si>
    <t xml:space="preserve">        林业执法与监督</t>
  </si>
  <si>
    <t xml:space="preserve">        林业检疫检测</t>
  </si>
  <si>
    <t xml:space="preserve">        防沙治沙</t>
  </si>
  <si>
    <t xml:space="preserve">        林业质量安全</t>
  </si>
  <si>
    <t xml:space="preserve">        林业工程与项目管理</t>
  </si>
  <si>
    <t xml:space="preserve">        林业对外合作与交流</t>
  </si>
  <si>
    <t xml:space="preserve">        林业产业化</t>
  </si>
  <si>
    <t xml:space="preserve">        信息管理</t>
  </si>
  <si>
    <t xml:space="preserve">        林业政策制定与宣传</t>
  </si>
  <si>
    <t xml:space="preserve">        林业资金审计稽查</t>
  </si>
  <si>
    <t xml:space="preserve">        林区公共支出</t>
  </si>
  <si>
    <t xml:space="preserve">        林业贷款贴息</t>
  </si>
  <si>
    <t xml:space="preserve">        成品油价格改革对林业的补贴</t>
  </si>
  <si>
    <t xml:space="preserve">        林业防灾减灾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</si>
  <si>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</si>
  <si>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</si>
  <si>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</si>
  <si>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</si>
  <si>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</si>
  <si>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</si>
  <si>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</si>
  <si>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</si>
  <si>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</si>
  <si>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</si>
  <si>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</si>
  <si>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</si>
  <si>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</si>
  <si>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</si>
  <si>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</si>
  <si>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</si>
  <si>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</si>
  <si>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</si>
  <si>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</si>
  <si>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</si>
  <si>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砂石资源费支出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</si>
  <si>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</si>
  <si>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</si>
  <si>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</si>
  <si>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</si>
  <si>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</si>
  <si>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</si>
  <si>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</si>
  <si>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</si>
  <si>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</si>
  <si>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</si>
  <si>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</si>
  <si>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</si>
  <si>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</si>
  <si>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</si>
  <si>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</si>
  <si>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</si>
  <si>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</si>
  <si>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</si>
  <si>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</si>
  <si>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</si>
  <si>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</si>
  <si>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</si>
  <si>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产业化经营</t>
  </si>
  <si>
    <t xml:space="preserve">        科技示范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</si>
  <si>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</si>
  <si>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</si>
  <si>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</si>
  <si>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</si>
  <si>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</si>
  <si>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</si>
  <si>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</si>
  <si>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</si>
  <si>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</si>
  <si>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</si>
  <si>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</si>
  <si>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</si>
  <si>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</si>
  <si>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</si>
  <si>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</si>
  <si>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</si>
  <si>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</si>
  <si>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大豆目标价格补贴</t>
  </si>
  <si>
    <t xml:space="preserve">        其他目标价格补贴</t>
  </si>
  <si>
    <t xml:space="preserve">      其他农林水事务支出</t>
  </si>
  <si>
    <t xml:space="preserve">        化解其他公益性乡村债务支出</t>
  </si>
  <si>
    <t xml:space="preserve">        其他农林水事务支出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</si>
  <si>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</si>
  <si>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</si>
  <si>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</si>
  <si>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</si>
  <si>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</si>
  <si>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</si>
  <si>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</si>
  <si>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</si>
  <si>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</si>
  <si>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</si>
  <si>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</si>
  <si>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</si>
  <si>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</si>
  <si>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</si>
  <si>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</si>
  <si>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</si>
  <si>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</si>
  <si>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</si>
  <si>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</si>
  <si>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</si>
  <si>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</si>
  <si>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</si>
  <si>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</si>
  <si>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</si>
  <si>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</si>
  <si>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</si>
  <si>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</si>
  <si>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</si>
  <si>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</si>
  <si>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</si>
  <si>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</si>
  <si>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</si>
  <si>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</si>
  <si>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</si>
  <si>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</si>
  <si>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</si>
  <si>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</si>
  <si>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</si>
  <si>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</si>
  <si>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</si>
  <si>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</si>
  <si>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</si>
  <si>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</si>
  <si>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</si>
  <si>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</si>
  <si>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</si>
  <si>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</si>
  <si>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</si>
  <si>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</si>
  <si>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</si>
  <si>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</si>
  <si>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</si>
  <si>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</si>
  <si>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</si>
  <si>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</si>
  <si>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</si>
  <si>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</si>
  <si>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</si>
  <si>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</si>
  <si>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</si>
  <si>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</si>
  <si>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</si>
  <si>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</si>
  <si>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</si>
  <si>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</si>
  <si>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</si>
  <si>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</si>
  <si>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</si>
  <si>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</si>
  <si>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</si>
  <si>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</si>
  <si>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</si>
  <si>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</si>
  <si>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</si>
  <si>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</si>
  <si>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</si>
  <si>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</si>
  <si>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</si>
  <si>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</si>
  <si>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</si>
  <si>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</si>
  <si>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</si>
  <si>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</si>
  <si>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</si>
  <si>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安全生产监管</t>
  </si>
  <si>
    <t xml:space="preserve">        安全监管监察专项</t>
  </si>
  <si>
    <t xml:space="preserve">        应急救援支出</t>
  </si>
  <si>
    <t xml:space="preserve">        煤炭安全</t>
  </si>
  <si>
    <t xml:space="preserve">        其他安全生产监管支出</t>
  </si>
  <si>
    <t xml:space="preserve">      国有资产监管</t>
  </si>
  <si>
    <t xml:space="preserve">        国有企业监事会专项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</si>
  <si>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</si>
  <si>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</si>
  <si>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</si>
  <si>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</si>
  <si>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</si>
  <si>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</si>
  <si>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</si>
  <si>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建设项目贷款贴息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</si>
  <si>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</si>
  <si>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</si>
  <si>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</si>
  <si>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</si>
  <si>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</si>
  <si>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</si>
  <si>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</si>
  <si>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</si>
  <si>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</si>
  <si>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</si>
  <si>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</si>
  <si>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旅游业管理与服务支出</t>
  </si>
  <si>
    <t xml:space="preserve">        旅游宣传</t>
  </si>
  <si>
    <t xml:space="preserve">        旅游行业业务管理</t>
  </si>
  <si>
    <t xml:space="preserve">        其他旅游业管理与服务支出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</si>
  <si>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</si>
  <si>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</si>
  <si>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</si>
  <si>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</si>
  <si>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</si>
  <si>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</si>
  <si>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</si>
  <si>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</si>
  <si>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</si>
  <si>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</si>
  <si>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</si>
  <si>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政策性银行亏损补贴1</t>
  </si>
  <si>
    <t xml:space="preserve">        商业银行贷款贴息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</si>
  <si>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</si>
  <si>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</si>
  <si>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</si>
  <si>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</si>
  <si>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</si>
  <si>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</si>
  <si>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</si>
  <si>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</si>
  <si>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</si>
  <si>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</si>
  <si>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</si>
  <si>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</si>
  <si>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</si>
  <si>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十八、国土海洋气象等支出</t>
  </si>
  <si>
    <t xml:space="preserve">      国土资源事务</t>
  </si>
  <si>
    <t xml:space="preserve">        国土资源规划及管理</t>
  </si>
  <si>
    <t xml:space="preserve">        土地资源调查</t>
  </si>
  <si>
    <t xml:space="preserve">        土地资源利用与保护</t>
  </si>
  <si>
    <t xml:space="preserve">        国土资源社会公益服务</t>
  </si>
  <si>
    <t xml:space="preserve">        国土资源行业业务管理</t>
  </si>
  <si>
    <t xml:space="preserve">        国土资源调查</t>
  </si>
  <si>
    <t xml:space="preserve">        国土整治</t>
  </si>
  <si>
    <t xml:space="preserve">        地质灾害防治</t>
  </si>
  <si>
    <t xml:space="preserve">        土地资源储备支出</t>
  </si>
  <si>
    <t xml:space="preserve">        地质及矿产资源调查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</si>
  <si>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</si>
  <si>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</si>
  <si>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</si>
  <si>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</si>
  <si>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  其他国土资源事务支出</t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</si>
  <si>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</si>
  <si>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</si>
  <si>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</si>
  <si>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</si>
  <si>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</si>
  <si>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</si>
  <si>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</si>
  <si>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</si>
  <si>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</si>
  <si>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</si>
  <si>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</si>
  <si>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海域使用金支出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</si>
  <si>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</si>
  <si>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</si>
  <si>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</si>
  <si>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</si>
  <si>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</si>
  <si>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</si>
  <si>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</si>
  <si>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</si>
  <si>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</si>
  <si>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地震事务</t>
  </si>
  <si>
    <t xml:space="preserve">        地震监测</t>
  </si>
  <si>
    <t xml:space="preserve">        地震预测预报</t>
  </si>
  <si>
    <t xml:space="preserve">        地震灾害预防</t>
  </si>
  <si>
    <t xml:space="preserve">        地震应急救援</t>
  </si>
  <si>
    <t xml:space="preserve">        地震环境探察</t>
  </si>
  <si>
    <t xml:space="preserve">        防震减灾信息管理</t>
  </si>
  <si>
    <t xml:space="preserve">        防震减灾基础管理</t>
  </si>
  <si>
    <t xml:space="preserve">        地震事业机构</t>
  </si>
  <si>
    <t xml:space="preserve">        其他地震事务支出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</si>
  <si>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</si>
  <si>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</si>
  <si>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</si>
  <si>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</si>
  <si>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</si>
  <si>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</si>
  <si>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</si>
  <si>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</si>
  <si>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</si>
  <si>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</si>
  <si>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</si>
  <si>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</si>
  <si>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  其他国土海洋气象等支出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</si>
  <si>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</si>
  <si>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</si>
  <si>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</si>
  <si>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</si>
  <si>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</si>
  <si>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</si>
  <si>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</si>
  <si>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</si>
  <si>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</si>
  <si>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</si>
  <si>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</si>
  <si>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</si>
  <si>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</si>
  <si>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</si>
  <si>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</si>
  <si>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</si>
  <si>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</si>
  <si>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</si>
  <si>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</si>
  <si>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</si>
  <si>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</si>
  <si>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</si>
  <si>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</si>
  <si>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</si>
  <si>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</si>
  <si>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</si>
  <si>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</si>
  <si>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</si>
  <si>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</si>
  <si>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</si>
  <si>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</si>
  <si>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</si>
  <si>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</si>
  <si>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</si>
  <si>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</si>
  <si>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</si>
  <si>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</si>
  <si>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</si>
  <si>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</si>
  <si>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</si>
  <si>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</si>
  <si>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石油储备支出</t>
  </si>
  <si>
    <t xml:space="preserve">        天然铀能源储备</t>
  </si>
  <si>
    <t xml:space="preserve">        煤炭储备</t>
  </si>
  <si>
    <t xml:space="preserve">        其他能源储备</t>
  </si>
  <si>
    <t xml:space="preserve">      粮油储备</t>
  </si>
  <si>
    <t xml:space="preserve">        储备粮油补贴支出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</si>
  <si>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</si>
  <si>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</si>
  <si>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</si>
  <si>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</si>
  <si>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</si>
  <si>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</si>
  <si>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</si>
  <si>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</si>
  <si>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</si>
  <si>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</si>
  <si>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</si>
  <si>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</si>
  <si>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</si>
  <si>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</si>
  <si>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</si>
  <si>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</si>
  <si>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二十一、预备费</t>
  </si>
  <si>
    <t>二十二、债务付息支出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</si>
  <si>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</si>
  <si>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</si>
  <si>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</si>
  <si>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</si>
  <si>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</si>
  <si>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二十三、债务发行费用支出</t>
  </si>
  <si>
    <t xml:space="preserve">      地方政府一般债务发行费用支出</t>
  </si>
  <si>
    <t>二十四、其他支出</t>
  </si>
  <si>
    <t xml:space="preserve">        年初预留</t>
  </si>
  <si>
    <t xml:space="preserve">        其他支出</t>
  </si>
  <si>
    <t>支出合计</t>
  </si>
  <si>
    <t>项       目</t>
  </si>
  <si>
    <t>一、工资福利支出</t>
  </si>
  <si>
    <t>      津贴补贴</t>
  </si>
  <si>
    <t>      社会保障缴费</t>
  </si>
  <si>
    <t>      伙食补助费</t>
  </si>
  <si>
    <t>      绩效工资</t>
  </si>
  <si>
    <t>      其他工资福利支出</t>
  </si>
  <si>
    <t>二、商品和服务支出</t>
  </si>
  <si>
    <t>      办公费</t>
  </si>
  <si>
    <t>      印刷费</t>
  </si>
  <si>
    <t>      咨询费</t>
  </si>
  <si>
    <t>      手续费</t>
  </si>
  <si>
    <t>      水费</t>
  </si>
  <si>
    <t>      电费</t>
  </si>
  <si>
    <t>      邮电费</t>
  </si>
  <si>
    <t>      取暖费</t>
  </si>
  <si>
    <t>      物业管理费</t>
  </si>
  <si>
    <t>      差旅费</t>
  </si>
  <si>
    <t>      因公出国（境）费用</t>
  </si>
  <si>
    <t>      维修(护)费</t>
  </si>
  <si>
    <t>      租赁费</t>
  </si>
  <si>
    <t>      会议费</t>
  </si>
  <si>
    <t>      培训费</t>
  </si>
  <si>
    <t>      公务接待费</t>
  </si>
  <si>
    <t>      专用材料费</t>
  </si>
  <si>
    <t>      被装购置费</t>
  </si>
  <si>
    <t>      专用燃料费</t>
  </si>
  <si>
    <t>      劳务费</t>
  </si>
  <si>
    <t>      委托业务费</t>
  </si>
  <si>
    <t>      工会经费</t>
  </si>
  <si>
    <t>      福利费</t>
  </si>
  <si>
    <t>      公务用车运行维护费</t>
  </si>
  <si>
    <t>      其他交通费用</t>
  </si>
  <si>
    <t>      税金及附加费用</t>
  </si>
  <si>
    <t>      其他商品和服务支出</t>
  </si>
  <si>
    <t>三、对个人和家庭的补助</t>
  </si>
  <si>
    <t>      离休费</t>
  </si>
  <si>
    <t>      退休费</t>
  </si>
  <si>
    <t>      退职（役）费</t>
  </si>
  <si>
    <t>      抚恤金</t>
  </si>
  <si>
    <t>      救济费</t>
  </si>
  <si>
    <t>      医疗费</t>
  </si>
  <si>
    <t>      助学金</t>
  </si>
  <si>
    <t>      奖励金</t>
  </si>
  <si>
    <t>      住房公积金</t>
  </si>
  <si>
    <t>      提租补贴</t>
  </si>
  <si>
    <t>      购房补贴</t>
  </si>
  <si>
    <t>      采暖补贴</t>
  </si>
  <si>
    <t>      物业服务补贴</t>
  </si>
  <si>
    <t>      其他对个人和家庭的补助支出</t>
  </si>
  <si>
    <t>四、其他资本性支出</t>
  </si>
  <si>
    <t>      大型修缮</t>
  </si>
  <si>
    <t>      信息网络及软件购置更新</t>
  </si>
  <si>
    <t>      公务用车购置</t>
  </si>
  <si>
    <t>      其他交通工具购置</t>
  </si>
  <si>
    <t>      其他资本性支出</t>
  </si>
  <si>
    <t>单位:万元</t>
  </si>
  <si>
    <r>
      <t>项</t>
    </r>
    <r>
      <rPr>
        <b/>
        <sz val="12"/>
        <rFont val="宋体"/>
        <family val="3"/>
        <charset val="134"/>
      </rPr>
      <t>目</t>
    </r>
  </si>
  <si>
    <t xml:space="preserve">    返还性收入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</si>
  <si>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</si>
  <si>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</si>
  <si>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</si>
  <si>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</si>
  <si>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</si>
  <si>
    <t xml:space="preserve">      其他税收返还收入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</si>
  <si>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</si>
  <si>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</si>
  <si>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</si>
  <si>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</si>
  <si>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</si>
  <si>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</si>
  <si>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</si>
  <si>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</si>
  <si>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</si>
  <si>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</si>
  <si>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</si>
  <si>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</si>
  <si>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</si>
  <si>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</si>
  <si>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</si>
  <si>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</si>
  <si>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</si>
  <si>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</si>
  <si>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</si>
  <si>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贫困地区转移支付收入</t>
  </si>
  <si>
    <t xml:space="preserve">      其他一般性转移支付收入</t>
  </si>
  <si>
    <t xml:space="preserve">    专项转移支付收入</t>
  </si>
  <si>
    <t xml:space="preserve">      外交</t>
  </si>
  <si>
    <t xml:space="preserve">      国防</t>
  </si>
  <si>
    <t xml:space="preserve">      公共安全</t>
  </si>
  <si>
    <t xml:space="preserve">      科学技术</t>
  </si>
  <si>
    <t xml:space="preserve">      社会保障和就业</t>
  </si>
  <si>
    <t xml:space="preserve">      医疗卫生与计划生育</t>
  </si>
  <si>
    <t xml:space="preserve">      城乡社区</t>
  </si>
  <si>
    <t xml:space="preserve">      农林水</t>
  </si>
  <si>
    <t xml:space="preserve">      资源勘探信息等</t>
  </si>
  <si>
    <t xml:space="preserve">      商业服务业等</t>
  </si>
  <si>
    <t xml:space="preserve">      金融</t>
  </si>
  <si>
    <t xml:space="preserve">      国土海洋气象等</t>
  </si>
  <si>
    <t xml:space="preserve">      粮油物资储备</t>
  </si>
  <si>
    <t xml:space="preserve">      其他收入</t>
  </si>
  <si>
    <t>税收返还及转移支付合计</t>
  </si>
  <si>
    <t>一、农网还贷资金收入</t>
  </si>
  <si>
    <t>二、海南省高等级公路车辆通行附加费收入</t>
  </si>
  <si>
    <t>三、港口建设费收入</t>
  </si>
  <si>
    <t>四、散装水泥专项资金收入</t>
  </si>
  <si>
    <t>五、新型墙体材料专项基金收入</t>
  </si>
  <si>
    <t>六、新菜地开发建设基金收入</t>
  </si>
  <si>
    <t>七、新增建设用地土地有偿使用费收入</t>
  </si>
  <si>
    <t>八、南水北调工程建设基金收入</t>
  </si>
  <si>
    <t>九、城市公用事业附加收入</t>
  </si>
  <si>
    <t>十、国有土地收益基金收入</t>
  </si>
  <si>
    <t>十一、农业土地开发资金收入</t>
  </si>
  <si>
    <t>十二、国有土地使用权出让收入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</si>
  <si>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</si>
  <si>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</si>
  <si>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</si>
  <si>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</si>
  <si>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</si>
  <si>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>十三、大中型水库库区基金收入</t>
  </si>
  <si>
    <t>十四、彩票公益金收入</t>
  </si>
  <si>
    <t xml:space="preserve">  福利彩票公益金收入</t>
  </si>
  <si>
    <t xml:space="preserve">  体育彩票公益金收入</t>
  </si>
  <si>
    <t>十五、城市基础设施配套费收入</t>
  </si>
  <si>
    <t>十六、小型水库移民扶助基金收入</t>
  </si>
  <si>
    <t>十七、国家重大水利工程建设基金收入</t>
  </si>
  <si>
    <t xml:space="preserve">  南水北调工程建设资金</t>
  </si>
  <si>
    <t xml:space="preserve">  三峡工程后续工作资金</t>
  </si>
  <si>
    <t xml:space="preserve">  省级重大水利工程建设资金</t>
  </si>
  <si>
    <t>十八、车辆通行费</t>
  </si>
  <si>
    <t>十九、污水处理费收入</t>
  </si>
  <si>
    <t>二十、彩票发行机构和彩票销售机构的业务费用</t>
  </si>
  <si>
    <t>二十一、其他政府性基金收入</t>
  </si>
  <si>
    <t>县级政府性基金收入</t>
  </si>
  <si>
    <t>转移性收入</t>
  </si>
  <si>
    <t xml:space="preserve">  政府性基金转移收入</t>
  </si>
  <si>
    <t xml:space="preserve">    政府性基金补助收入</t>
  </si>
  <si>
    <t xml:space="preserve">    政府性基金上解收入</t>
  </si>
  <si>
    <t xml:space="preserve">  上年结余收入</t>
  </si>
  <si>
    <t xml:space="preserve">  调入资金</t>
  </si>
  <si>
    <t xml:space="preserve">    其中：地方政府性基金调入专项收入</t>
  </si>
  <si>
    <t xml:space="preserve">  地方政府专项债务收入</t>
  </si>
  <si>
    <t xml:space="preserve">  地方政府专项债券转贷收入</t>
  </si>
  <si>
    <t>一、文化体育与传媒支出</t>
  </si>
  <si>
    <t xml:space="preserve">    国家电影事业发展专项资金及对应专项债务收入安排的支出</t>
  </si>
  <si>
    <t xml:space="preserve">      资助国产影片放映</t>
  </si>
  <si>
    <t xml:space="preserve">      资助城市影院</t>
  </si>
  <si>
    <t xml:space="preserve">      资助少数民族电影译制</t>
  </si>
  <si>
    <t xml:space="preserve">      其他国家电影事业发展专项资金支出</t>
  </si>
  <si>
    <t>二、社会保障和就业支出</t>
  </si>
  <si>
    <t xml:space="preserve">    大中型水库移民后期扶持基金支出</t>
  </si>
  <si>
    <t xml:space="preserve">      移民补助</t>
  </si>
  <si>
    <t xml:space="preserve">      基础设施建设和经济发展</t>
  </si>
  <si>
    <t xml:space="preserve">      其他大中型水库移民后期扶持基金支出</t>
  </si>
  <si>
    <t xml:space="preserve">    小型水库移民扶助基金及对应专项债务收入安排的支出</t>
  </si>
  <si>
    <t xml:space="preserve">      其他小型水库移民扶助基金支出</t>
  </si>
  <si>
    <t>三、节能环保支出</t>
  </si>
  <si>
    <t xml:space="preserve">    可再生能源电价附加收入安排的支出</t>
  </si>
  <si>
    <t xml:space="preserve">    废弃电器电子产品处理基金支出</t>
  </si>
  <si>
    <t xml:space="preserve">      回收处理费用补贴</t>
  </si>
  <si>
    <t xml:space="preserve">      信息系统建设</t>
  </si>
  <si>
    <t xml:space="preserve">      基金征管经费</t>
  </si>
  <si>
    <t xml:space="preserve">      其他废弃电器电子产品处理基金支出</t>
  </si>
  <si>
    <t>四、城乡社区支出</t>
  </si>
  <si>
    <t xml:space="preserve">    国有土地使用权出让收入及对应专项债务收入安排的支出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</si>
  <si>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</si>
  <si>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</si>
  <si>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</si>
  <si>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</si>
  <si>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</si>
  <si>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</si>
  <si>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</si>
  <si>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</si>
  <si>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</si>
  <si>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t xml:space="preserve">      公共租赁住房支出</t>
  </si>
  <si>
    <t xml:space="preserve">      保障性住房租金补贴</t>
  </si>
  <si>
    <t xml:space="preserve">      其他国有土地使用权出让收入安排的支出</t>
  </si>
  <si>
    <t xml:space="preserve">    城市公用事业附加及对应专项债务收入安排的支出</t>
  </si>
  <si>
    <t xml:space="preserve">      城市公共设施</t>
  </si>
  <si>
    <t xml:space="preserve">      城市环境卫生</t>
  </si>
  <si>
    <t xml:space="preserve">      公有房屋</t>
  </si>
  <si>
    <t xml:space="preserve">      城市防洪</t>
  </si>
  <si>
    <t xml:space="preserve">      其他城市公用事业附加安排的支出</t>
  </si>
  <si>
    <t xml:space="preserve">    国有土地收益基金及对应专项债务收入安排的支出</t>
  </si>
  <si>
    <t xml:space="preserve">      其他国有土地收益基金支出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</si>
  <si>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</si>
  <si>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</si>
  <si>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  其他城市基础设施配套费安排的支出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</si>
  <si>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</si>
  <si>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</si>
  <si>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</si>
  <si>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  开发新菜地工程</t>
  </si>
  <si>
    <t xml:space="preserve">      改造老菜地工程</t>
  </si>
  <si>
    <t xml:space="preserve">      设备购置</t>
  </si>
  <si>
    <t xml:space="preserve">      技术培训与推广</t>
  </si>
  <si>
    <t xml:space="preserve">      其他新菜地开发建设基金支出</t>
  </si>
  <si>
    <t xml:space="preserve">    大中型水库库区基金及对应专项债务收入安排的支出</t>
  </si>
  <si>
    <t xml:space="preserve">      解决移民遗留问题</t>
  </si>
  <si>
    <t xml:space="preserve">      库区防护工程维护</t>
  </si>
  <si>
    <t xml:space="preserve">      其他大中型水库库区基金支出</t>
  </si>
  <si>
    <t xml:space="preserve">    三峡水库库区基金支出</t>
  </si>
  <si>
    <t xml:space="preserve">      库区维护和管理</t>
  </si>
  <si>
    <t xml:space="preserve">      其他三峡水库库区基金支出</t>
  </si>
  <si>
    <t xml:space="preserve">    国家重大水利工程建设基金及对应专项债务收入安排的支出</t>
  </si>
  <si>
    <t xml:space="preserve">      南水北调工程建设</t>
  </si>
  <si>
    <t xml:space="preserve">      三峡工程后续工作</t>
  </si>
  <si>
    <t xml:space="preserve">      地方重大水利工程建设</t>
  </si>
  <si>
    <t xml:space="preserve">      其他重大水利工程建设基金支出</t>
  </si>
  <si>
    <t>六、交通运输支出</t>
  </si>
  <si>
    <t xml:space="preserve">    海南省高等级公路车辆通行附加费及对应专项债务收入安排的支出</t>
  </si>
  <si>
    <t xml:space="preserve">      公路建设</t>
  </si>
  <si>
    <t xml:space="preserve">      公路养护</t>
  </si>
  <si>
    <t xml:space="preserve">      公路还贷</t>
  </si>
  <si>
    <t xml:space="preserve">      其他海南省高等级公路车辆通行附加费安排的支出</t>
  </si>
  <si>
    <t xml:space="preserve">    车辆通行费及对应专项债务收入安排的支出</t>
  </si>
  <si>
    <t xml:space="preserve">      政府还贷公路养护</t>
  </si>
  <si>
    <t xml:space="preserve">      政府还贷公路管理</t>
  </si>
  <si>
    <t xml:space="preserve">      其他车辆通行费安排的支出</t>
  </si>
  <si>
    <t xml:space="preserve">    港口建设费及对应债务收入安排的支出</t>
  </si>
  <si>
    <t xml:space="preserve">      港口设施</t>
  </si>
  <si>
    <t xml:space="preserve">      航道建设和维护</t>
  </si>
  <si>
    <t xml:space="preserve">      航运保障系统建设</t>
  </si>
  <si>
    <t xml:space="preserve">      其他港口建设费安排的支出</t>
  </si>
  <si>
    <t xml:space="preserve">    铁路建设基金支出</t>
  </si>
  <si>
    <t xml:space="preserve">      铁路建设投资</t>
  </si>
  <si>
    <t xml:space="preserve">      购置铁路机车车辆</t>
  </si>
  <si>
    <t xml:space="preserve">      铁路还贷</t>
  </si>
  <si>
    <t xml:space="preserve">      建设项目铺底资金</t>
  </si>
  <si>
    <t xml:space="preserve">      勘测设计</t>
  </si>
  <si>
    <t xml:space="preserve">      注册资本金</t>
  </si>
  <si>
    <t xml:space="preserve">      周转资金</t>
  </si>
  <si>
    <t xml:space="preserve">      其他铁路建设基金支出</t>
  </si>
  <si>
    <t xml:space="preserve">    船舶油污损害赔偿基金支出</t>
  </si>
  <si>
    <t xml:space="preserve">      应急处置费用</t>
  </si>
  <si>
    <t xml:space="preserve">      控制清除污染</t>
  </si>
  <si>
    <t xml:space="preserve">      损失补偿</t>
  </si>
  <si>
    <t xml:space="preserve">      生态恢复</t>
  </si>
  <si>
    <t xml:space="preserve">      监视监测</t>
  </si>
  <si>
    <t xml:space="preserve">      其他船舶油污损害赔偿基金支出</t>
  </si>
  <si>
    <t xml:space="preserve">    民航发展基金支出</t>
  </si>
  <si>
    <t xml:space="preserve">      民航机场建设</t>
  </si>
  <si>
    <t xml:space="preserve">      空管系统建设</t>
  </si>
  <si>
    <t xml:space="preserve">      民航安全</t>
  </si>
  <si>
    <t xml:space="preserve">      航线和机场补贴</t>
  </si>
  <si>
    <t xml:space="preserve">      民航节能减排</t>
  </si>
  <si>
    <t xml:space="preserve">      通用航空发展</t>
  </si>
  <si>
    <t xml:space="preserve">      征管经费</t>
  </si>
  <si>
    <t xml:space="preserve">      其他民航发展基金支出</t>
  </si>
  <si>
    <t>七、资源勘探信息等支出</t>
  </si>
  <si>
    <t xml:space="preserve">    散装水泥专项资金及对应专项债务收入安排的支出</t>
  </si>
  <si>
    <t xml:space="preserve">      建设专用设施</t>
  </si>
  <si>
    <t xml:space="preserve">      专用设备购置和维修</t>
  </si>
  <si>
    <t xml:space="preserve">      贷款贴息</t>
  </si>
  <si>
    <t xml:space="preserve">      技术研发与推广</t>
  </si>
  <si>
    <t xml:space="preserve">      宣传</t>
  </si>
  <si>
    <t xml:space="preserve">      其他散装水泥专项资金支出</t>
  </si>
  <si>
    <t xml:space="preserve">    新型墙体材料专项基金及对应专项债务收入安排的支出</t>
  </si>
  <si>
    <t xml:space="preserve">      技改贴息和补助</t>
  </si>
  <si>
    <t xml:space="preserve">      技术研发和推广</t>
  </si>
  <si>
    <t xml:space="preserve">      示范项目补贴</t>
  </si>
  <si>
    <t xml:space="preserve">      宣传和培训</t>
  </si>
  <si>
    <t xml:space="preserve">      其他新型墙体材料专项基金支出</t>
  </si>
  <si>
    <t xml:space="preserve">    农网还贷资金支出</t>
  </si>
  <si>
    <t xml:space="preserve">      地方农网还贷资金支出</t>
  </si>
  <si>
    <t xml:space="preserve">      其他农网还贷资金支出</t>
  </si>
  <si>
    <t>八、商业服务业等支出</t>
  </si>
  <si>
    <t xml:space="preserve">    旅游发展基金支出</t>
  </si>
  <si>
    <t xml:space="preserve">      宣传促销</t>
  </si>
  <si>
    <t xml:space="preserve">      行业规划</t>
  </si>
  <si>
    <t xml:space="preserve">      旅游事业补助</t>
  </si>
  <si>
    <t xml:space="preserve">      地方旅游开发项目补助</t>
  </si>
  <si>
    <t xml:space="preserve">      其他旅游发展基金支出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</si>
  <si>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</si>
  <si>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</si>
  <si>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</si>
  <si>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  福利彩票发行机构的业务费支出</t>
  </si>
  <si>
    <t xml:space="preserve">      体育彩票发行机构的业务费支出</t>
  </si>
  <si>
    <t xml:space="preserve">      福利彩票销售机构的业务费支出</t>
  </si>
  <si>
    <t xml:space="preserve">      体育彩票销售机构的业务费支出</t>
  </si>
  <si>
    <t xml:space="preserve">      彩票兑奖周转金支出</t>
  </si>
  <si>
    <t xml:space="preserve">      彩票发行销售风险基金支出</t>
  </si>
  <si>
    <t xml:space="preserve">      彩票市场调控资金支出</t>
  </si>
  <si>
    <t xml:space="preserve">      其他彩票发行销售机构业务费安排的支出</t>
  </si>
  <si>
    <t xml:space="preserve">    彩票公益金及对应专项债务收入安排的支出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</si>
  <si>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</si>
  <si>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</si>
  <si>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</si>
  <si>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</si>
  <si>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</si>
  <si>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</si>
  <si>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</si>
  <si>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</si>
  <si>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</si>
  <si>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</si>
  <si>
    <t>十、债务付息支出</t>
  </si>
  <si>
    <t>十一、债务发行费用支出</t>
  </si>
  <si>
    <t>转移性支出</t>
  </si>
  <si>
    <t xml:space="preserve">  政府性基金转移支付</t>
  </si>
  <si>
    <t xml:space="preserve">    政府性基金补助支出</t>
  </si>
  <si>
    <t xml:space="preserve">    政府性基金上解支出</t>
  </si>
  <si>
    <t xml:space="preserve"> 调出资金</t>
  </si>
  <si>
    <t xml:space="preserve"> 年终结余</t>
  </si>
  <si>
    <t xml:space="preserve"> 地方政府专项债务还本支出</t>
  </si>
  <si>
    <t xml:space="preserve"> 地方政府专项债务转贷支出</t>
  </si>
  <si>
    <t>项   目</t>
  </si>
  <si>
    <t>省市对我县转移支付</t>
  </si>
  <si>
    <t>大中型水库移民后期扶持基金安排的支出</t>
  </si>
  <si>
    <t>国有土地使用权出让收入安排的支出</t>
  </si>
  <si>
    <t>农业土地开发资金及对应专项债务收入安排的支出</t>
  </si>
  <si>
    <t>彩票公益金及对应专项债务收入安排的支出</t>
  </si>
  <si>
    <t>合    计</t>
  </si>
  <si>
    <t>    单位：万元</t>
  </si>
  <si>
    <t>项             目</t>
  </si>
  <si>
    <t>一、利润收入</t>
  </si>
  <si>
    <t>    烟草企业利润收入</t>
  </si>
  <si>
    <t>    石油石化企业利润收入</t>
  </si>
  <si>
    <t>    电力企业利润收入</t>
  </si>
  <si>
    <t>    电信企业利润收入</t>
  </si>
  <si>
    <t>    煤炭企业利润收入</t>
  </si>
  <si>
    <t>    钢铁企业利润收入</t>
  </si>
  <si>
    <t>    运输企业利润收入</t>
  </si>
  <si>
    <t>    电子企业利润收入</t>
  </si>
  <si>
    <t>    机械企业利润收入</t>
  </si>
  <si>
    <t>    投资服务企业利润收入</t>
  </si>
  <si>
    <t>    贸易企业利润收入</t>
  </si>
  <si>
    <t>    建筑施工企业利润收入</t>
  </si>
  <si>
    <t>    建材企业利润收入</t>
  </si>
  <si>
    <t>    境外企业利润收入</t>
  </si>
  <si>
    <t>    对外合作企业利润收入</t>
  </si>
  <si>
    <t>    医药企业利润收入</t>
  </si>
  <si>
    <t>    农林牧渔企业利润收入</t>
  </si>
  <si>
    <t>    邮政企业利润收入</t>
  </si>
  <si>
    <t>    转制科研院所利润收入</t>
  </si>
  <si>
    <t>    地质勘查企业利润收入</t>
  </si>
  <si>
    <t>    教育文化广播企业利润收入</t>
  </si>
  <si>
    <t>    机关社团所属企业利润收入</t>
  </si>
  <si>
    <t>    其他国有资本经营预算企业利润收入</t>
  </si>
  <si>
    <t>二、股利、股息收入</t>
  </si>
  <si>
    <t>    国有控股公司股利、股息收入</t>
  </si>
  <si>
    <t>    国有参股公司股利、股息收入</t>
  </si>
  <si>
    <t>三、产权转让收入</t>
  </si>
  <si>
    <t>    国有股减持收入</t>
  </si>
  <si>
    <t>四、其他国有资本经营预算收入</t>
  </si>
  <si>
    <t>县级国有资本经营收入</t>
  </si>
  <si>
    <t>上年结转收入</t>
  </si>
  <si>
    <t>注：本县没有国有资本经营收入。</t>
  </si>
  <si>
    <t>一、国有资本经营预算补充社保基金支出</t>
  </si>
  <si>
    <t>二、解决历史遗留问题及改革成本支出</t>
  </si>
  <si>
    <t>三、国有企业资本金注入</t>
  </si>
  <si>
    <t>四、国有企业政策性补贴</t>
  </si>
  <si>
    <t>五、其他国有资本经营预算支出</t>
  </si>
  <si>
    <t>县级国有资本经营支出</t>
  </si>
  <si>
    <t>国有资本经营预算调出资金</t>
  </si>
  <si>
    <t>结转下年支出</t>
  </si>
  <si>
    <t>注：本县没有国有资本经营预算支出。</t>
  </si>
  <si>
    <t xml:space="preserve">        单位：万元</t>
  </si>
  <si>
    <t>城乡居民养老保险基金</t>
  </si>
  <si>
    <t>城乡居民基本医疗保险基金</t>
  </si>
  <si>
    <t>合计</t>
  </si>
  <si>
    <t>结余</t>
  </si>
  <si>
    <t>其中：公务用车运行维护费</t>
  </si>
  <si>
    <t xml:space="preserve">      公务用车购置费</t>
  </si>
  <si>
    <t>备注：1.本表“三公”经费包括基本支出和项目支出安排的“三公”经费，表十中仅为基本支出安排的“三公经费”，两者口径不同。
      2.按照党中央、国务院以及部门预算管理有关规定，“三公”经费包括因公出国（境）费、公务用车购置及运行费和公务接待费。（1）因公出国（境）费，指单位工作人员公务出国（境）的住宿费、差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</t>
  </si>
  <si>
    <t>金融贸易</t>
  </si>
  <si>
    <t>基层财政管理</t>
  </si>
  <si>
    <t>乡镇</t>
  </si>
  <si>
    <t>项    目</t>
  </si>
  <si>
    <t>因公出国（境）费用</t>
  </si>
  <si>
    <t>公务接待费</t>
  </si>
  <si>
    <t>公务用车购置及运行费</t>
  </si>
  <si>
    <t>备注：1.本表“三公”经费包括基本支出和项目支出安排的“三公”经费。</t>
  </si>
  <si>
    <t xml:space="preserve">      2.按照党中央、国务院以及部门预算管理有关规定，“三公”经费包括因公出国（境）费、公务用车购置及运行费和公务接待费。（1）因公出国（境）费，指单位工作人员公务出国（境）的住宿费、差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</si>
  <si>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2020年预算数</t>
    <phoneticPr fontId="57" type="noConversion"/>
  </si>
  <si>
    <t>一、照镜收入</t>
    <phoneticPr fontId="57" type="noConversion"/>
  </si>
  <si>
    <r>
      <t>20</t>
    </r>
    <r>
      <rPr>
        <b/>
        <sz val="12"/>
        <rFont val="宋体"/>
        <family val="3"/>
        <charset val="134"/>
      </rPr>
      <t>20</t>
    </r>
    <r>
      <rPr>
        <b/>
        <sz val="12"/>
        <rFont val="宋体"/>
        <family val="3"/>
        <charset val="134"/>
      </rPr>
      <t>年预算数</t>
    </r>
    <phoneticPr fontId="65" type="noConversion"/>
  </si>
  <si>
    <t>一、照镜支出</t>
    <phoneticPr fontId="65" type="noConversion"/>
  </si>
  <si>
    <r>
      <t>20</t>
    </r>
    <r>
      <rPr>
        <b/>
        <sz val="11"/>
        <color indexed="8"/>
        <rFont val="宋体"/>
        <family val="3"/>
        <charset val="134"/>
      </rPr>
      <t>20</t>
    </r>
    <r>
      <rPr>
        <b/>
        <sz val="11"/>
        <color indexed="8"/>
        <rFont val="宋体"/>
        <family val="3"/>
        <charset val="134"/>
      </rPr>
      <t>年预算数</t>
    </r>
    <phoneticPr fontId="65" type="noConversion"/>
  </si>
  <si>
    <t>2020年政府性基金预算收入表</t>
    <phoneticPr fontId="65" type="noConversion"/>
  </si>
  <si>
    <t>2020年政府性基金预算支出表</t>
    <phoneticPr fontId="65" type="noConversion"/>
  </si>
  <si>
    <r>
      <t>20</t>
    </r>
    <r>
      <rPr>
        <b/>
        <sz val="18"/>
        <rFont val="宋体"/>
        <family val="3"/>
        <charset val="134"/>
      </rPr>
      <t>20</t>
    </r>
    <r>
      <rPr>
        <b/>
        <sz val="18"/>
        <rFont val="宋体"/>
        <family val="3"/>
        <charset val="134"/>
      </rPr>
      <t>年省对市县政府性基金转移支付预算表</t>
    </r>
    <phoneticPr fontId="65" type="noConversion"/>
  </si>
  <si>
    <r>
      <t>20</t>
    </r>
    <r>
      <rPr>
        <b/>
        <sz val="18"/>
        <color indexed="8"/>
        <rFont val="宋体"/>
        <family val="3"/>
        <charset val="134"/>
      </rPr>
      <t>20</t>
    </r>
    <r>
      <rPr>
        <b/>
        <sz val="18"/>
        <color indexed="8"/>
        <rFont val="宋体"/>
        <family val="3"/>
        <charset val="134"/>
      </rPr>
      <t>年国有资本经营预算收入表</t>
    </r>
    <phoneticPr fontId="65" type="noConversion"/>
  </si>
  <si>
    <r>
      <t>20</t>
    </r>
    <r>
      <rPr>
        <b/>
        <sz val="18"/>
        <color indexed="8"/>
        <rFont val="宋体"/>
        <family val="3"/>
        <charset val="134"/>
      </rPr>
      <t>20</t>
    </r>
    <r>
      <rPr>
        <b/>
        <sz val="18"/>
        <color indexed="8"/>
        <rFont val="宋体"/>
        <family val="3"/>
        <charset val="134"/>
      </rPr>
      <t>年国有资本经营预算支出表</t>
    </r>
    <phoneticPr fontId="65" type="noConversion"/>
  </si>
  <si>
    <r>
      <t>20</t>
    </r>
    <r>
      <rPr>
        <b/>
        <sz val="11"/>
        <color indexed="8"/>
        <rFont val="宋体"/>
        <family val="3"/>
        <charset val="134"/>
      </rPr>
      <t>20</t>
    </r>
    <r>
      <rPr>
        <b/>
        <sz val="11"/>
        <color indexed="8"/>
        <rFont val="宋体"/>
        <family val="3"/>
        <charset val="134"/>
      </rPr>
      <t>年预算数</t>
    </r>
    <phoneticPr fontId="65" type="noConversion"/>
  </si>
  <si>
    <t>2020年社会保险基金预算收入表</t>
    <phoneticPr fontId="65" type="noConversion"/>
  </si>
  <si>
    <r>
      <t>20</t>
    </r>
    <r>
      <rPr>
        <b/>
        <sz val="14"/>
        <rFont val="宋体"/>
        <family val="3"/>
        <charset val="134"/>
      </rPr>
      <t>20</t>
    </r>
    <r>
      <rPr>
        <b/>
        <sz val="14"/>
        <rFont val="宋体"/>
        <family val="3"/>
        <charset val="134"/>
      </rPr>
      <t>年预算数</t>
    </r>
    <phoneticPr fontId="65" type="noConversion"/>
  </si>
  <si>
    <t>2020年社会保险基金预算支出表</t>
    <phoneticPr fontId="65" type="noConversion"/>
  </si>
  <si>
    <r>
      <t>20</t>
    </r>
    <r>
      <rPr>
        <b/>
        <sz val="14"/>
        <rFont val="宋体"/>
        <family val="3"/>
        <charset val="134"/>
      </rPr>
      <t>20</t>
    </r>
    <r>
      <rPr>
        <b/>
        <sz val="14"/>
        <rFont val="宋体"/>
        <family val="3"/>
        <charset val="134"/>
      </rPr>
      <t>年预算数</t>
    </r>
    <phoneticPr fontId="65" type="noConversion"/>
  </si>
  <si>
    <t>照镜镇基本支出</t>
    <phoneticPr fontId="65" type="noConversion"/>
  </si>
  <si>
    <t>      基本工资</t>
  </si>
  <si>
    <t>      奖金</t>
  </si>
  <si>
    <r>
      <t>20</t>
    </r>
    <r>
      <rPr>
        <b/>
        <sz val="12"/>
        <rFont val="宋体"/>
        <family val="3"/>
        <charset val="134"/>
      </rPr>
      <t>20</t>
    </r>
    <r>
      <rPr>
        <b/>
        <sz val="12"/>
        <rFont val="宋体"/>
        <family val="3"/>
        <charset val="134"/>
      </rPr>
      <t>年预算数</t>
    </r>
    <phoneticPr fontId="65" type="noConversion"/>
  </si>
  <si>
    <t>      生活补助</t>
  </si>
  <si>
    <t>      房屋建筑物购建</t>
  </si>
  <si>
    <t>      办公设备购置</t>
  </si>
  <si>
    <t>      专用设备购置</t>
  </si>
  <si>
    <t>      基础设施建设</t>
  </si>
  <si>
    <r>
      <t>20</t>
    </r>
    <r>
      <rPr>
        <b/>
        <sz val="18"/>
        <rFont val="宋体"/>
        <family val="3"/>
        <charset val="134"/>
      </rPr>
      <t>20</t>
    </r>
    <r>
      <rPr>
        <b/>
        <sz val="18"/>
        <rFont val="宋体"/>
        <family val="3"/>
        <charset val="134"/>
      </rPr>
      <t>年省县对乡税收返还和转移支付预算表</t>
    </r>
    <phoneticPr fontId="65" type="noConversion"/>
  </si>
  <si>
    <r>
      <t>20</t>
    </r>
    <r>
      <rPr>
        <b/>
        <sz val="11"/>
        <color indexed="8"/>
        <rFont val="宋体"/>
        <family val="3"/>
        <charset val="134"/>
      </rPr>
      <t>20</t>
    </r>
    <r>
      <rPr>
        <b/>
        <sz val="11"/>
        <color indexed="8"/>
        <rFont val="宋体"/>
        <family val="3"/>
        <charset val="134"/>
      </rPr>
      <t>年预算数</t>
    </r>
    <phoneticPr fontId="65" type="noConversion"/>
  </si>
  <si>
    <t>2020年照镜镇一般公共预算收入表</t>
    <phoneticPr fontId="57" type="noConversion"/>
  </si>
  <si>
    <t>2020年照镜镇一般公共预算支出表</t>
    <phoneticPr fontId="65" type="noConversion"/>
  </si>
  <si>
    <t>2020年照镜镇一般公共预算支出明细表</t>
    <phoneticPr fontId="65" type="noConversion"/>
  </si>
  <si>
    <t>2020年照镜镇一般公共预算基本支出表</t>
    <phoneticPr fontId="65" type="noConversion"/>
  </si>
  <si>
    <t>2020年照镜镇“三公”经费预算表</t>
    <phoneticPr fontId="65" type="noConversion"/>
  </si>
</sst>
</file>

<file path=xl/styles.xml><?xml version="1.0" encoding="utf-8"?>
<styleSheet xmlns="http://schemas.openxmlformats.org/spreadsheetml/2006/main">
  <numFmts count="24">
    <numFmt numFmtId="41" formatCode="_ * #,##0_ ;_ * \-#,##0_ ;_ * &quot;-&quot;_ ;_ @_ "/>
    <numFmt numFmtId="43" formatCode="_ * #,##0.00_ ;_ * \-#,##0.00_ ;_ * &quot;-&quot;??_ ;_ @_ "/>
    <numFmt numFmtId="176" formatCode="_-* #,##0.00_-;\-* #,##0.00_-;_-* &quot;-&quot;??_-;_-@_-"/>
    <numFmt numFmtId="177" formatCode="_-&quot;$&quot;* #,##0_-;\-&quot;$&quot;* #,##0_-;_-&quot;$&quot;* &quot;-&quot;_-;_-@_-"/>
    <numFmt numFmtId="178" formatCode="0;_琀"/>
    <numFmt numFmtId="179" formatCode="#,##0;\-#,##0;&quot;-&quot;"/>
    <numFmt numFmtId="180" formatCode="#,##0;\(#,##0\)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yyyy&quot;年&quot;m&quot;月&quot;d&quot;日&quot;;@"/>
    <numFmt numFmtId="185" formatCode="_-* #,##0_$_-;\-* #,##0_$_-;_-* &quot;-&quot;_$_-;_-@_-"/>
    <numFmt numFmtId="186" formatCode="_-* #,##0.00_$_-;\-* #,##0.00_$_-;_-* &quot;-&quot;??_$_-;_-@_-"/>
    <numFmt numFmtId="187" formatCode="_-* #,##0&quot;$&quot;_-;\-* #,##0&quot;$&quot;_-;_-* &quot;-&quot;&quot;$&quot;_-;_-@_-"/>
    <numFmt numFmtId="188" formatCode="_-* #,##0.00&quot;$&quot;_-;\-* #,##0.00&quot;$&quot;_-;_-* &quot;-&quot;??&quot;$&quot;_-;_-@_-"/>
    <numFmt numFmtId="189" formatCode="0.0"/>
    <numFmt numFmtId="190" formatCode="#,##0_ "/>
    <numFmt numFmtId="191" formatCode="0.00_ "/>
    <numFmt numFmtId="192" formatCode="0_ "/>
    <numFmt numFmtId="193" formatCode="_ * #,##0_ ;_ * \-#,##0_ ;_ * &quot;-&quot;??_ ;_ @_ "/>
    <numFmt numFmtId="194" formatCode="#,##0_);[Red]\(#,##0\)"/>
    <numFmt numFmtId="195" formatCode="0.00_);[Red]\(0.00\)"/>
    <numFmt numFmtId="196" formatCode="0.0_ "/>
    <numFmt numFmtId="197" formatCode="#,##0.00_ "/>
  </numFmts>
  <fonts count="98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黑体"/>
      <family val="3"/>
      <charset val="134"/>
    </font>
    <font>
      <b/>
      <sz val="14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indexed="17"/>
      <name val="微软雅黑"/>
      <family val="2"/>
      <charset val="134"/>
    </font>
    <font>
      <sz val="11"/>
      <color indexed="20"/>
      <name val="微软雅黑"/>
      <family val="2"/>
      <charset val="134"/>
    </font>
    <font>
      <sz val="12"/>
      <color indexed="16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2"/>
      <color indexed="9"/>
      <name val="宋体"/>
      <charset val="134"/>
    </font>
    <font>
      <sz val="10"/>
      <name val="Arial"/>
      <family val="2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134"/>
    </font>
    <font>
      <sz val="12"/>
      <name val="Times New Roman"/>
      <family val="1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2"/>
      <color indexed="17"/>
      <name val="宋体"/>
      <charset val="134"/>
    </font>
    <font>
      <sz val="11"/>
      <color indexed="52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官帕眉"/>
      <charset val="134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name val="ＭＳ Ｐゴシック"/>
      <family val="2"/>
      <charset val="134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Tahoma"/>
      <family val="2"/>
      <charset val="134"/>
    </font>
    <font>
      <sz val="10"/>
      <name val="Helv"/>
      <family val="2"/>
    </font>
    <font>
      <sz val="11"/>
      <color indexed="60"/>
      <name val="宋体"/>
      <family val="3"/>
      <charset val="134"/>
    </font>
    <font>
      <sz val="12"/>
      <name val="Courier"/>
      <family val="2"/>
    </font>
    <font>
      <sz val="12"/>
      <name val="바탕체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1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52"/>
      <name val="宋体"/>
      <family val="3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56">
    <xf numFmtId="0" fontId="0" fillId="0" borderId="0">
      <alignment vertical="center"/>
    </xf>
    <xf numFmtId="0" fontId="64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76" fontId="6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7" fillId="11" borderId="0" applyNumberFormat="0" applyBorder="0" applyAlignment="0" applyProtection="0"/>
    <xf numFmtId="0" fontId="21" fillId="12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7" fillId="13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77" fontId="28" fillId="0" borderId="0" applyFont="0" applyFill="0" applyBorder="0" applyAlignment="0" applyProtection="0"/>
    <xf numFmtId="0" fontId="40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64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6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35" fillId="10" borderId="1" applyNumberFormat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5" fillId="16" borderId="1" applyNumberFormat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6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28" fillId="0" borderId="0"/>
    <xf numFmtId="0" fontId="64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/>
    <xf numFmtId="0" fontId="64" fillId="2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7" fillId="19" borderId="0" applyNumberFormat="0" applyBorder="0" applyAlignment="0" applyProtection="0"/>
    <xf numFmtId="0" fontId="64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64" fillId="17" borderId="0" applyNumberFormat="0" applyBorder="0" applyAlignment="0" applyProtection="0">
      <alignment vertical="center"/>
    </xf>
    <xf numFmtId="0" fontId="4" fillId="0" borderId="0"/>
    <xf numFmtId="0" fontId="23" fillId="8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3" fillId="26" borderId="0" applyNumberFormat="0" applyBorder="0" applyAlignment="0" applyProtection="0"/>
    <xf numFmtId="0" fontId="64" fillId="17" borderId="0" applyNumberFormat="0" applyBorder="0" applyAlignment="0" applyProtection="0">
      <alignment vertical="center"/>
    </xf>
    <xf numFmtId="0" fontId="4" fillId="0" borderId="0">
      <alignment vertical="center"/>
    </xf>
    <xf numFmtId="1" fontId="28" fillId="0" borderId="0"/>
    <xf numFmtId="0" fontId="6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64" fillId="22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1" fillId="12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/>
    <xf numFmtId="0" fontId="64" fillId="4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0" fontId="64" fillId="23" borderId="0" applyNumberFormat="0" applyBorder="0" applyAlignment="0" applyProtection="0">
      <alignment vertical="center"/>
    </xf>
    <xf numFmtId="0" fontId="27" fillId="29" borderId="0" applyNumberFormat="0" applyBorder="0" applyAlignment="0" applyProtection="0"/>
    <xf numFmtId="0" fontId="64" fillId="0" borderId="0">
      <alignment vertical="center"/>
    </xf>
    <xf numFmtId="0" fontId="64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30" borderId="0" applyNumberFormat="0" applyBorder="0" applyAlignment="0" applyProtection="0"/>
    <xf numFmtId="0" fontId="64" fillId="10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43" fillId="0" borderId="0" applyProtection="0"/>
    <xf numFmtId="0" fontId="64" fillId="3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64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1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1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44" fillId="0" borderId="0" applyProtection="0"/>
    <xf numFmtId="0" fontId="21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6" borderId="3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" fillId="0" borderId="0"/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7" fillId="0" borderId="11">
      <alignment horizontal="left"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3" fillId="32" borderId="0" applyNumberFormat="0" applyBorder="0" applyAlignment="0" applyProtection="0"/>
    <xf numFmtId="0" fontId="27" fillId="33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/>
    <xf numFmtId="0" fontId="24" fillId="8" borderId="0" applyNumberFormat="0" applyBorder="0" applyAlignment="0" applyProtection="0"/>
    <xf numFmtId="0" fontId="27" fillId="18" borderId="0" applyNumberFormat="0" applyBorder="0" applyAlignment="0" applyProtection="0"/>
    <xf numFmtId="0" fontId="27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7" borderId="0" applyNumberFormat="0" applyBorder="0" applyAlignment="0" applyProtection="0"/>
    <xf numFmtId="0" fontId="27" fillId="7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7" fillId="13" borderId="0" applyNumberFormat="0" applyBorder="0" applyAlignment="0" applyProtection="0"/>
    <xf numFmtId="0" fontId="27" fillId="35" borderId="0" applyNumberFormat="0" applyBorder="0" applyAlignment="0" applyProtection="0"/>
    <xf numFmtId="0" fontId="3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14" borderId="0" applyNumberFormat="0" applyBorder="0" applyAlignment="0" applyProtection="0"/>
    <xf numFmtId="0" fontId="27" fillId="36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27" fillId="12" borderId="0" applyNumberFormat="0" applyBorder="0" applyAlignment="0" applyProtection="0"/>
    <xf numFmtId="179" fontId="48" fillId="0" borderId="0" applyFill="0" applyBorder="0" applyAlignment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41" fontId="28" fillId="0" borderId="0" applyFont="0" applyFill="0" applyBorder="0" applyAlignment="0" applyProtection="0"/>
    <xf numFmtId="0" fontId="49" fillId="0" borderId="0" applyFont="0" applyFill="0" applyBorder="0" applyAlignment="0" applyProtection="0"/>
    <xf numFmtId="180" fontId="50" fillId="0" borderId="0"/>
    <xf numFmtId="0" fontId="4" fillId="0" borderId="0">
      <alignment vertical="center"/>
    </xf>
    <xf numFmtId="43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2" fontId="50" fillId="0" borderId="0"/>
    <xf numFmtId="183" fontId="50" fillId="0" borderId="0"/>
    <xf numFmtId="2" fontId="43" fillId="0" borderId="0" applyProtection="0"/>
    <xf numFmtId="0" fontId="20" fillId="0" borderId="2" applyNumberFormat="0" applyFill="0" applyAlignment="0" applyProtection="0">
      <alignment vertical="center"/>
    </xf>
    <xf numFmtId="0" fontId="24" fillId="8" borderId="0" applyNumberFormat="0" applyBorder="0" applyAlignment="0" applyProtection="0"/>
    <xf numFmtId="38" fontId="51" fillId="10" borderId="0" applyNumberFormat="0" applyBorder="0" applyAlignment="0" applyProtection="0"/>
    <xf numFmtId="0" fontId="21" fillId="14" borderId="0" applyNumberFormat="0" applyBorder="0" applyAlignment="0" applyProtection="0">
      <alignment vertical="center"/>
    </xf>
    <xf numFmtId="0" fontId="47" fillId="0" borderId="13" applyNumberFormat="0" applyAlignment="0" applyProtection="0">
      <alignment horizontal="left" vertical="center"/>
    </xf>
    <xf numFmtId="0" fontId="47" fillId="0" borderId="0" applyProtection="0"/>
    <xf numFmtId="10" fontId="51" fillId="16" borderId="14" applyNumberFormat="0" applyBorder="0" applyAlignment="0" applyProtection="0"/>
    <xf numFmtId="37" fontId="52" fillId="0" borderId="0"/>
    <xf numFmtId="0" fontId="53" fillId="0" borderId="0"/>
    <xf numFmtId="0" fontId="54" fillId="0" borderId="0"/>
    <xf numFmtId="0" fontId="55" fillId="0" borderId="0"/>
    <xf numFmtId="0" fontId="56" fillId="0" borderId="0" applyNumberFormat="0" applyFill="0" applyBorder="0" applyAlignment="0" applyProtection="0"/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3" fillId="0" borderId="15" applyProtection="0"/>
    <xf numFmtId="9" fontId="4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/>
    <xf numFmtId="9" fontId="4" fillId="0" borderId="0" applyFon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14">
      <alignment horizontal="distributed" vertical="center" wrapText="1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5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57" fillId="0" borderId="0"/>
    <xf numFmtId="0" fontId="57" fillId="0" borderId="0"/>
    <xf numFmtId="0" fontId="4" fillId="0" borderId="0"/>
    <xf numFmtId="0" fontId="4" fillId="0" borderId="0"/>
    <xf numFmtId="0" fontId="19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2" fillId="0" borderId="0"/>
    <xf numFmtId="0" fontId="64" fillId="0" borderId="0"/>
    <xf numFmtId="0" fontId="6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9" fillId="18" borderId="7" applyNumberFormat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19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58" fillId="0" borderId="0">
      <alignment vertical="center"/>
    </xf>
    <xf numFmtId="0" fontId="4" fillId="0" borderId="0">
      <alignment vertical="center"/>
    </xf>
    <xf numFmtId="0" fontId="4" fillId="0" borderId="0"/>
    <xf numFmtId="0" fontId="41" fillId="9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59" fillId="0" borderId="0"/>
    <xf numFmtId="0" fontId="59" fillId="0" borderId="0"/>
    <xf numFmtId="0" fontId="64" fillId="0" borderId="0">
      <alignment vertical="center"/>
    </xf>
    <xf numFmtId="0" fontId="41" fillId="9" borderId="0" applyNumberFormat="0" applyBorder="0" applyAlignment="0" applyProtection="0"/>
    <xf numFmtId="0" fontId="4" fillId="0" borderId="0"/>
    <xf numFmtId="0" fontId="4" fillId="0" borderId="0">
      <alignment vertical="center"/>
    </xf>
    <xf numFmtId="0" fontId="6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38" borderId="0" applyNumberFormat="0" applyBorder="0" applyAlignment="0" applyProtection="0">
      <alignment vertical="center"/>
    </xf>
    <xf numFmtId="0" fontId="4" fillId="0" borderId="0"/>
    <xf numFmtId="0" fontId="19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50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184" fontId="45" fillId="0" borderId="0" applyFont="0" applyFill="0" applyBorder="0" applyAlignment="0" applyProtection="0"/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50" fillId="0" borderId="0"/>
    <xf numFmtId="41" fontId="50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6" borderId="6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1" fontId="12" fillId="0" borderId="14">
      <alignment vertical="center"/>
      <protection locked="0"/>
    </xf>
    <xf numFmtId="0" fontId="62" fillId="0" borderId="0"/>
    <xf numFmtId="0" fontId="62" fillId="0" borderId="0"/>
    <xf numFmtId="189" fontId="12" fillId="0" borderId="14">
      <alignment vertical="center"/>
      <protection locked="0"/>
    </xf>
    <xf numFmtId="0" fontId="60" fillId="0" borderId="0"/>
    <xf numFmtId="0" fontId="36" fillId="0" borderId="0"/>
    <xf numFmtId="0" fontId="21" fillId="3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63" fillId="0" borderId="0"/>
    <xf numFmtId="0" fontId="4" fillId="0" borderId="0"/>
    <xf numFmtId="0" fontId="65" fillId="0" borderId="24">
      <alignment horizontal="center" vertical="center"/>
    </xf>
    <xf numFmtId="0" fontId="65" fillId="0" borderId="0"/>
    <xf numFmtId="49" fontId="28" fillId="0" borderId="0"/>
    <xf numFmtId="49" fontId="28" fillId="0" borderId="0"/>
    <xf numFmtId="49" fontId="28" fillId="0" borderId="0"/>
    <xf numFmtId="49" fontId="28" fillId="0" borderId="0"/>
    <xf numFmtId="0" fontId="28" fillId="0" borderId="0"/>
    <xf numFmtId="176" fontId="28" fillId="0" borderId="0" applyFont="0" applyFill="0" applyBorder="0" applyAlignment="0" applyProtection="0"/>
    <xf numFmtId="0" fontId="64" fillId="0" borderId="0">
      <alignment vertical="center"/>
    </xf>
    <xf numFmtId="0" fontId="80" fillId="3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2" fillId="7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11" borderId="0" applyNumberFormat="0" applyBorder="0" applyAlignment="0" applyProtection="0"/>
    <xf numFmtId="0" fontId="80" fillId="12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91" fillId="10" borderId="1" applyNumberFormat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1" fillId="16" borderId="1" applyNumberFormat="0" applyAlignment="0" applyProtection="0">
      <alignment vertical="center"/>
    </xf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4" fillId="2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2" fillId="24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67" fillId="0" borderId="0"/>
    <xf numFmtId="0" fontId="81" fillId="15" borderId="0" applyNumberFormat="0" applyBorder="0" applyAlignment="0" applyProtection="0"/>
    <xf numFmtId="0" fontId="72" fillId="26" borderId="0" applyNumberFormat="0" applyBorder="0" applyAlignment="0" applyProtection="0"/>
    <xf numFmtId="0" fontId="67" fillId="0" borderId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0" fillId="12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2" fillId="2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4" fillId="29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30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4" fillId="30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29" borderId="0" applyNumberFormat="0" applyBorder="0" applyAlignment="0" applyProtection="0"/>
    <xf numFmtId="0" fontId="93" fillId="0" borderId="0" applyNumberFormat="0" applyFill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0" fillId="20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0" fillId="25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26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0" fillId="27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1" fillId="8" borderId="0" applyNumberFormat="0" applyBorder="0" applyAlignment="0" applyProtection="0"/>
    <xf numFmtId="0" fontId="80" fillId="27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67" fillId="6" borderId="3" applyNumberFormat="0" applyFont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67" fillId="0" borderId="0"/>
    <xf numFmtId="0" fontId="80" fillId="20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90" fillId="0" borderId="4" applyNumberFormat="0" applyFill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2" fillId="32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/>
    <xf numFmtId="0" fontId="84" fillId="33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11" borderId="0" applyNumberFormat="0" applyBorder="0" applyAlignment="0" applyProtection="0"/>
    <xf numFmtId="0" fontId="72" fillId="28" borderId="0" applyNumberFormat="0" applyBorder="0" applyAlignment="0" applyProtection="0"/>
    <xf numFmtId="0" fontId="72" fillId="34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4" fillId="7" borderId="0" applyNumberFormat="0" applyBorder="0" applyAlignment="0" applyProtection="0"/>
    <xf numFmtId="0" fontId="81" fillId="8" borderId="0" applyNumberFormat="0" applyBorder="0" applyAlignment="0" applyProtection="0"/>
    <xf numFmtId="0" fontId="84" fillId="29" borderId="0" applyNumberFormat="0" applyBorder="0" applyAlignment="0" applyProtection="0"/>
    <xf numFmtId="0" fontId="72" fillId="32" borderId="0" applyNumberFormat="0" applyBorder="0" applyAlignment="0" applyProtection="0"/>
    <xf numFmtId="0" fontId="72" fillId="7" borderId="0" applyNumberFormat="0" applyBorder="0" applyAlignment="0" applyProtection="0"/>
    <xf numFmtId="0" fontId="84" fillId="7" borderId="0" applyNumberFormat="0" applyBorder="0" applyAlignment="0" applyProtection="0"/>
    <xf numFmtId="0" fontId="85" fillId="0" borderId="0" applyNumberFormat="0" applyFill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84" fillId="35" borderId="0" applyNumberFormat="0" applyBorder="0" applyAlignment="0" applyProtection="0"/>
    <xf numFmtId="0" fontId="72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36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2" fillId="28" borderId="0" applyNumberFormat="0" applyBorder="0" applyAlignment="0" applyProtection="0"/>
    <xf numFmtId="0" fontId="85" fillId="0" borderId="0" applyNumberFormat="0" applyFill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64" fillId="0" borderId="0">
      <alignment vertical="center"/>
    </xf>
    <xf numFmtId="0" fontId="67" fillId="0" borderId="0">
      <alignment vertical="center"/>
    </xf>
    <xf numFmtId="0" fontId="79" fillId="0" borderId="2" applyNumberFormat="0" applyFill="0" applyAlignment="0" applyProtection="0">
      <alignment vertical="center"/>
    </xf>
    <xf numFmtId="0" fontId="81" fillId="8" borderId="0" applyNumberFormat="0" applyBorder="0" applyAlignment="0" applyProtection="0"/>
    <xf numFmtId="0" fontId="80" fillId="14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81" fillId="8" borderId="0" applyNumberFormat="0" applyBorder="0" applyAlignment="0" applyProtection="0"/>
    <xf numFmtId="9" fontId="67" fillId="0" borderId="0" applyFont="0" applyFill="0" applyBorder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88" fillId="0" borderId="2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93" fillId="0" borderId="5" applyNumberFormat="0" applyFill="0" applyAlignment="0" applyProtection="0">
      <alignment vertical="center"/>
    </xf>
    <xf numFmtId="43" fontId="67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74" fillId="0" borderId="14">
      <alignment horizontal="distributed" vertical="center" wrapText="1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67" fillId="0" borderId="0">
      <alignment vertical="center"/>
    </xf>
    <xf numFmtId="0" fontId="78" fillId="9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78" fillId="9" borderId="0" applyNumberFormat="0" applyBorder="0" applyAlignment="0" applyProtection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72" fillId="0" borderId="0">
      <alignment vertical="center"/>
    </xf>
    <xf numFmtId="0" fontId="67" fillId="0" borderId="0"/>
    <xf numFmtId="0" fontId="78" fillId="9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96" fillId="9" borderId="0" applyNumberFormat="0" applyBorder="0" applyAlignment="0" applyProtection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96" fillId="9" borderId="0" applyNumberFormat="0" applyBorder="0" applyAlignment="0" applyProtection="0"/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/>
    <xf numFmtId="0" fontId="80" fillId="3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84" fillId="30" borderId="0" applyNumberFormat="0" applyBorder="0" applyAlignment="0" applyProtection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13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6" borderId="6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1" fontId="74" fillId="0" borderId="14">
      <alignment vertical="center"/>
      <protection locked="0"/>
    </xf>
    <xf numFmtId="189" fontId="74" fillId="0" borderId="14">
      <alignment vertical="center"/>
      <protection locked="0"/>
    </xf>
    <xf numFmtId="0" fontId="80" fillId="37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84" fillId="11" borderId="0" applyNumberFormat="0" applyBorder="0" applyAlignment="0" applyProtection="0"/>
    <xf numFmtId="0" fontId="84" fillId="29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67" fillId="0" borderId="0">
      <alignment vertical="center"/>
    </xf>
    <xf numFmtId="0" fontId="84" fillId="11" borderId="0" applyNumberFormat="0" applyBorder="0" applyAlignment="0" applyProtection="0"/>
    <xf numFmtId="0" fontId="84" fillId="29" borderId="0" applyNumberFormat="0" applyBorder="0" applyAlignment="0" applyProtection="0"/>
    <xf numFmtId="0" fontId="84" fillId="35" borderId="0" applyNumberFormat="0" applyBorder="0" applyAlignment="0" applyProtection="0"/>
    <xf numFmtId="0" fontId="67" fillId="0" borderId="0">
      <alignment vertical="center"/>
    </xf>
    <xf numFmtId="0" fontId="67" fillId="0" borderId="0">
      <alignment vertical="center"/>
    </xf>
    <xf numFmtId="0" fontId="84" fillId="36" borderId="0" applyNumberFormat="0" applyBorder="0" applyAlignment="0" applyProtection="0"/>
    <xf numFmtId="0" fontId="84" fillId="35" borderId="0" applyNumberFormat="0" applyBorder="0" applyAlignment="0" applyProtection="0"/>
    <xf numFmtId="0" fontId="84" fillId="29" borderId="0" applyNumberFormat="0" applyBorder="0" applyAlignment="0" applyProtection="0"/>
    <xf numFmtId="0" fontId="84" fillId="11" borderId="0" applyNumberFormat="0" applyBorder="0" applyAlignment="0" applyProtection="0"/>
    <xf numFmtId="0" fontId="84" fillId="30" borderId="0" applyNumberFormat="0" applyBorder="0" applyAlignment="0" applyProtection="0"/>
    <xf numFmtId="0" fontId="84" fillId="29" borderId="0" applyNumberFormat="0" applyBorder="0" applyAlignment="0" applyProtection="0"/>
    <xf numFmtId="0" fontId="64" fillId="0" borderId="0">
      <alignment vertical="center"/>
    </xf>
    <xf numFmtId="0" fontId="64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18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14" xfId="646" applyFont="1" applyFill="1" applyBorder="1" applyAlignment="1">
      <alignment vertical="center"/>
    </xf>
    <xf numFmtId="190" fontId="4" fillId="0" borderId="14" xfId="646" applyNumberFormat="1" applyFont="1" applyFill="1" applyBorder="1" applyAlignment="1" applyProtection="1">
      <alignment horizontal="right" vertical="center"/>
    </xf>
    <xf numFmtId="0" fontId="2" fillId="0" borderId="18" xfId="0" applyFont="1" applyBorder="1" applyAlignment="1">
      <alignment horizontal="left" vertical="center" wrapText="1"/>
    </xf>
    <xf numFmtId="0" fontId="4" fillId="0" borderId="14" xfId="646" applyFill="1" applyBorder="1" applyAlignment="1">
      <alignment vertical="center"/>
    </xf>
    <xf numFmtId="0" fontId="5" fillId="0" borderId="14" xfId="646" applyFont="1" applyFill="1" applyBorder="1" applyAlignment="1">
      <alignment horizontal="center" vertical="center"/>
    </xf>
    <xf numFmtId="190" fontId="5" fillId="0" borderId="14" xfId="646" applyNumberFormat="1" applyFont="1" applyFill="1" applyBorder="1" applyAlignment="1" applyProtection="1">
      <alignment horizontal="right" vertical="center"/>
    </xf>
    <xf numFmtId="0" fontId="4" fillId="0" borderId="0" xfId="642" applyAlignment="1">
      <alignment horizontal="center" vertical="center"/>
    </xf>
    <xf numFmtId="0" fontId="4" fillId="0" borderId="0" xfId="640" applyAlignment="1">
      <alignment horizontal="center" vertical="center"/>
    </xf>
    <xf numFmtId="0" fontId="0" fillId="0" borderId="0" xfId="640" applyNumberFormat="1" applyFont="1" applyFill="1" applyBorder="1" applyAlignment="1">
      <alignment horizontal="center" vertical="center"/>
    </xf>
    <xf numFmtId="0" fontId="7" fillId="0" borderId="14" xfId="640" applyFont="1" applyBorder="1" applyAlignment="1">
      <alignment horizontal="center" vertical="center"/>
    </xf>
    <xf numFmtId="192" fontId="3" fillId="0" borderId="14" xfId="0" applyNumberFormat="1" applyFont="1" applyFill="1" applyBorder="1" applyAlignment="1">
      <alignment horizontal="center" vertical="center" wrapText="1"/>
    </xf>
    <xf numFmtId="190" fontId="3" fillId="0" borderId="14" xfId="0" applyNumberFormat="1" applyFont="1" applyFill="1" applyBorder="1" applyAlignment="1">
      <alignment horizontal="center" vertical="center" wrapText="1"/>
    </xf>
    <xf numFmtId="0" fontId="0" fillId="0" borderId="14" xfId="640" applyFont="1" applyBorder="1" applyAlignment="1">
      <alignment horizontal="center" vertical="center"/>
    </xf>
    <xf numFmtId="193" fontId="0" fillId="0" borderId="14" xfId="9" applyNumberFormat="1" applyFont="1" applyBorder="1" applyAlignment="1">
      <alignment horizontal="center" vertical="center"/>
    </xf>
    <xf numFmtId="0" fontId="5" fillId="0" borderId="14" xfId="640" applyFont="1" applyBorder="1" applyAlignment="1">
      <alignment horizontal="center" vertical="center"/>
    </xf>
    <xf numFmtId="190" fontId="8" fillId="0" borderId="14" xfId="0" applyNumberFormat="1" applyFont="1" applyFill="1" applyBorder="1" applyAlignment="1">
      <alignment horizontal="center" vertical="center" wrapText="1"/>
    </xf>
    <xf numFmtId="0" fontId="0" fillId="0" borderId="21" xfId="640" applyNumberFormat="1" applyFont="1" applyFill="1" applyBorder="1" applyAlignment="1">
      <alignment horizontal="center" vertical="center"/>
    </xf>
    <xf numFmtId="0" fontId="7" fillId="0" borderId="22" xfId="640" applyFont="1" applyBorder="1" applyAlignment="1">
      <alignment horizontal="center" vertical="center"/>
    </xf>
    <xf numFmtId="0" fontId="5" fillId="0" borderId="0" xfId="640" applyFont="1" applyBorder="1" applyAlignment="1">
      <alignment horizontal="center" vertical="center"/>
    </xf>
    <xf numFmtId="193" fontId="5" fillId="0" borderId="0" xfId="9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11" fillId="0" borderId="0" xfId="641" applyFont="1" applyFill="1">
      <alignment vertical="center"/>
    </xf>
    <xf numFmtId="0" fontId="4" fillId="0" borderId="0" xfId="641" applyFont="1" applyFill="1" applyAlignment="1">
      <alignment horizontal="right" vertical="center"/>
    </xf>
    <xf numFmtId="49" fontId="4" fillId="0" borderId="14" xfId="643" applyNumberFormat="1" applyFill="1" applyBorder="1" applyAlignment="1" applyProtection="1">
      <alignment horizontal="left" vertical="center" wrapText="1"/>
    </xf>
    <xf numFmtId="194" fontId="4" fillId="0" borderId="14" xfId="588" applyNumberFormat="1" applyFont="1" applyFill="1" applyBorder="1" applyAlignment="1" applyProtection="1">
      <alignment horizontal="right" vertical="center"/>
    </xf>
    <xf numFmtId="49" fontId="4" fillId="0" borderId="14" xfId="643" applyNumberFormat="1" applyFont="1" applyFill="1" applyBorder="1" applyAlignment="1" applyProtection="1">
      <alignment horizontal="left" vertical="center" wrapText="1"/>
    </xf>
    <xf numFmtId="0" fontId="5" fillId="0" borderId="14" xfId="643" applyFont="1" applyBorder="1" applyAlignment="1">
      <alignment horizontal="center" vertical="center"/>
    </xf>
    <xf numFmtId="194" fontId="5" fillId="0" borderId="14" xfId="588" applyNumberFormat="1" applyFont="1" applyFill="1" applyBorder="1" applyAlignment="1" applyProtection="1">
      <alignment horizontal="right" vertical="center"/>
    </xf>
    <xf numFmtId="0" fontId="4" fillId="9" borderId="0" xfId="0" applyFont="1" applyFill="1" applyAlignment="1">
      <alignment vertical="center"/>
    </xf>
    <xf numFmtId="0" fontId="12" fillId="9" borderId="0" xfId="0" applyFont="1" applyFill="1" applyAlignment="1">
      <alignment horizontal="center" vertical="center"/>
    </xf>
    <xf numFmtId="0" fontId="5" fillId="9" borderId="14" xfId="0" applyFont="1" applyFill="1" applyBorder="1" applyAlignment="1">
      <alignment horizontal="distributed" vertical="center"/>
    </xf>
    <xf numFmtId="0" fontId="5" fillId="9" borderId="14" xfId="0" applyFont="1" applyFill="1" applyBorder="1" applyAlignment="1">
      <alignment horizontal="center" vertical="center"/>
    </xf>
    <xf numFmtId="3" fontId="12" fillId="0" borderId="14" xfId="648" applyNumberFormat="1" applyFont="1" applyFill="1" applyBorder="1" applyAlignment="1" applyProtection="1">
      <alignment vertical="center"/>
    </xf>
    <xf numFmtId="0" fontId="13" fillId="0" borderId="23" xfId="648" applyFont="1" applyFill="1" applyBorder="1" applyAlignment="1">
      <alignment horizontal="right" vertical="center"/>
    </xf>
    <xf numFmtId="3" fontId="12" fillId="0" borderId="14" xfId="648" applyNumberFormat="1" applyFont="1" applyFill="1" applyBorder="1" applyAlignment="1" applyProtection="1">
      <alignment horizontal="left" vertical="center"/>
    </xf>
    <xf numFmtId="0" fontId="12" fillId="0" borderId="14" xfId="648" applyFont="1" applyFill="1" applyBorder="1" applyAlignment="1">
      <alignment vertical="center"/>
    </xf>
    <xf numFmtId="0" fontId="13" fillId="0" borderId="14" xfId="648" applyFont="1" applyFill="1" applyBorder="1" applyAlignment="1">
      <alignment vertical="center"/>
    </xf>
    <xf numFmtId="0" fontId="12" fillId="0" borderId="14" xfId="648" applyFont="1" applyFill="1" applyBorder="1" applyAlignment="1">
      <alignment horizontal="left" vertical="center"/>
    </xf>
    <xf numFmtId="0" fontId="13" fillId="0" borderId="14" xfId="648" applyFont="1" applyFill="1" applyBorder="1" applyAlignment="1">
      <alignment horizontal="distributed" vertical="center"/>
    </xf>
    <xf numFmtId="1" fontId="12" fillId="0" borderId="14" xfId="648" applyNumberFormat="1" applyFont="1" applyFill="1" applyBorder="1" applyAlignment="1" applyProtection="1">
      <alignment vertical="center"/>
      <protection locked="0"/>
    </xf>
    <xf numFmtId="0" fontId="4" fillId="0" borderId="14" xfId="648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4" fillId="9" borderId="0" xfId="0" applyFont="1" applyFill="1" applyAlignment="1">
      <alignment horizontal="center" vertical="center"/>
    </xf>
    <xf numFmtId="3" fontId="12" fillId="9" borderId="14" xfId="0" applyNumberFormat="1" applyFont="1" applyFill="1" applyBorder="1" applyAlignment="1" applyProtection="1">
      <alignment vertical="center"/>
    </xf>
    <xf numFmtId="0" fontId="12" fillId="9" borderId="14" xfId="0" applyFont="1" applyFill="1" applyBorder="1" applyAlignment="1">
      <alignment horizontal="right" vertical="center"/>
    </xf>
    <xf numFmtId="0" fontId="13" fillId="9" borderId="14" xfId="0" applyFont="1" applyFill="1" applyBorder="1" applyAlignment="1">
      <alignment horizontal="right" vertical="center"/>
    </xf>
    <xf numFmtId="0" fontId="12" fillId="9" borderId="14" xfId="0" applyFont="1" applyFill="1" applyBorder="1" applyAlignment="1">
      <alignment vertical="center"/>
    </xf>
    <xf numFmtId="0" fontId="13" fillId="9" borderId="14" xfId="0" applyFont="1" applyFill="1" applyBorder="1" applyAlignment="1">
      <alignment horizontal="center" vertical="center"/>
    </xf>
    <xf numFmtId="0" fontId="13" fillId="9" borderId="14" xfId="0" applyFont="1" applyFill="1" applyBorder="1" applyAlignment="1">
      <alignment vertical="center"/>
    </xf>
    <xf numFmtId="1" fontId="12" fillId="9" borderId="14" xfId="0" applyNumberFormat="1" applyFont="1" applyFill="1" applyBorder="1" applyAlignment="1" applyProtection="1">
      <alignment vertical="center"/>
      <protection locked="0"/>
    </xf>
    <xf numFmtId="0" fontId="4" fillId="9" borderId="14" xfId="0" applyFont="1" applyFill="1" applyBorder="1" applyAlignment="1">
      <alignment horizontal="right" vertical="center"/>
    </xf>
    <xf numFmtId="0" fontId="13" fillId="9" borderId="14" xfId="0" applyFont="1" applyFill="1" applyBorder="1" applyAlignment="1">
      <alignment horizontal="distributed" vertical="center"/>
    </xf>
    <xf numFmtId="0" fontId="5" fillId="9" borderId="14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592" applyFont="1" applyFill="1" applyAlignment="1">
      <alignment vertical="center"/>
    </xf>
    <xf numFmtId="0" fontId="4" fillId="0" borderId="0" xfId="592" applyFont="1" applyFill="1" applyAlignment="1">
      <alignment vertical="center" wrapText="1"/>
    </xf>
    <xf numFmtId="0" fontId="12" fillId="0" borderId="21" xfId="592" applyFont="1" applyFill="1" applyBorder="1" applyAlignment="1">
      <alignment horizontal="right" vertical="center"/>
    </xf>
    <xf numFmtId="0" fontId="5" fillId="0" borderId="14" xfId="489" applyFont="1" applyFill="1" applyBorder="1" applyAlignment="1">
      <alignment horizontal="center" vertical="center"/>
    </xf>
    <xf numFmtId="0" fontId="4" fillId="0" borderId="0" xfId="592" applyFont="1" applyFill="1" applyAlignment="1">
      <alignment vertical="center"/>
    </xf>
    <xf numFmtId="0" fontId="12" fillId="0" borderId="0" xfId="592" applyFont="1" applyFill="1" applyBorder="1" applyAlignment="1">
      <alignment horizontal="right" vertical="center"/>
    </xf>
    <xf numFmtId="1" fontId="13" fillId="0" borderId="14" xfId="489" applyNumberFormat="1" applyFont="1" applyFill="1" applyBorder="1" applyAlignment="1" applyProtection="1">
      <alignment horizontal="left" vertical="center"/>
      <protection locked="0"/>
    </xf>
    <xf numFmtId="195" fontId="13" fillId="23" borderId="14" xfId="489" applyNumberFormat="1" applyFont="1" applyFill="1" applyBorder="1" applyAlignment="1" applyProtection="1">
      <alignment horizontal="right" vertical="center"/>
      <protection locked="0"/>
    </xf>
    <xf numFmtId="1" fontId="12" fillId="0" borderId="14" xfId="489" applyNumberFormat="1" applyFont="1" applyFill="1" applyBorder="1" applyAlignment="1" applyProtection="1">
      <alignment vertical="center"/>
      <protection locked="0"/>
    </xf>
    <xf numFmtId="195" fontId="12" fillId="0" borderId="14" xfId="489" applyNumberFormat="1" applyFont="1" applyFill="1" applyBorder="1" applyAlignment="1" applyProtection="1">
      <alignment vertical="center"/>
      <protection locked="0"/>
    </xf>
    <xf numFmtId="195" fontId="12" fillId="0" borderId="14" xfId="489" applyNumberFormat="1" applyFont="1" applyFill="1" applyBorder="1" applyAlignment="1">
      <alignment vertical="center"/>
    </xf>
    <xf numFmtId="1" fontId="13" fillId="0" borderId="14" xfId="489" applyNumberFormat="1" applyFont="1" applyFill="1" applyBorder="1" applyAlignment="1" applyProtection="1">
      <alignment vertical="center"/>
      <protection locked="0"/>
    </xf>
    <xf numFmtId="195" fontId="13" fillId="23" borderId="14" xfId="489" applyNumberFormat="1" applyFont="1" applyFill="1" applyBorder="1" applyAlignment="1" applyProtection="1">
      <alignment vertical="center"/>
      <protection locked="0"/>
    </xf>
    <xf numFmtId="0" fontId="12" fillId="0" borderId="14" xfId="489" applyNumberFormat="1" applyFont="1" applyFill="1" applyBorder="1" applyAlignment="1" applyProtection="1">
      <alignment vertical="center"/>
      <protection locked="0"/>
    </xf>
    <xf numFmtId="3" fontId="12" fillId="0" borderId="14" xfId="489" applyNumberFormat="1" applyFont="1" applyFill="1" applyBorder="1" applyAlignment="1" applyProtection="1">
      <alignment vertical="center"/>
    </xf>
    <xf numFmtId="3" fontId="13" fillId="0" borderId="14" xfId="489" applyNumberFormat="1" applyFont="1" applyFill="1" applyBorder="1" applyAlignment="1" applyProtection="1">
      <alignment vertical="center"/>
    </xf>
    <xf numFmtId="195" fontId="13" fillId="23" borderId="14" xfId="489" applyNumberFormat="1" applyFont="1" applyFill="1" applyBorder="1" applyAlignment="1" applyProtection="1">
      <alignment vertical="center"/>
    </xf>
    <xf numFmtId="0" fontId="12" fillId="0" borderId="14" xfId="489" applyFont="1" applyBorder="1" applyAlignment="1">
      <alignment vertical="center"/>
    </xf>
    <xf numFmtId="0" fontId="13" fillId="0" borderId="14" xfId="489" applyFont="1" applyBorder="1" applyAlignment="1">
      <alignment horizontal="center" vertical="center"/>
    </xf>
    <xf numFmtId="195" fontId="13" fillId="0" borderId="14" xfId="489" applyNumberFormat="1" applyFont="1" applyBorder="1" applyAlignment="1">
      <alignment horizontal="center" vertical="center"/>
    </xf>
    <xf numFmtId="191" fontId="0" fillId="0" borderId="0" xfId="0" applyNumberFormat="1">
      <alignment vertical="center"/>
    </xf>
    <xf numFmtId="191" fontId="0" fillId="0" borderId="0" xfId="0" applyNumberFormat="1" applyAlignment="1">
      <alignment horizontal="center" vertical="center"/>
    </xf>
    <xf numFmtId="0" fontId="9" fillId="0" borderId="14" xfId="0" applyFont="1" applyBorder="1">
      <alignment vertical="center"/>
    </xf>
    <xf numFmtId="191" fontId="9" fillId="0" borderId="14" xfId="0" applyNumberFormat="1" applyFont="1" applyBorder="1">
      <alignment vertical="center"/>
    </xf>
    <xf numFmtId="191" fontId="0" fillId="0" borderId="14" xfId="0" applyNumberFormat="1" applyBorder="1">
      <alignment vertical="center"/>
    </xf>
    <xf numFmtId="0" fontId="5" fillId="9" borderId="0" xfId="0" applyFont="1" applyFill="1" applyAlignment="1">
      <alignment vertical="center"/>
    </xf>
    <xf numFmtId="0" fontId="4" fillId="0" borderId="0" xfId="644" applyFont="1" applyFill="1" applyAlignment="1">
      <alignment vertical="center"/>
    </xf>
    <xf numFmtId="0" fontId="4" fillId="0" borderId="0" xfId="644" applyNumberFormat="1" applyFont="1" applyFill="1" applyAlignment="1">
      <alignment vertical="center"/>
    </xf>
    <xf numFmtId="0" fontId="5" fillId="0" borderId="14" xfId="644" applyFont="1" applyFill="1" applyBorder="1" applyAlignment="1">
      <alignment horizontal="center" vertical="center"/>
    </xf>
    <xf numFmtId="0" fontId="5" fillId="0" borderId="14" xfId="644" applyNumberFormat="1" applyFont="1" applyFill="1" applyBorder="1" applyAlignment="1">
      <alignment horizontal="center" vertical="center"/>
    </xf>
    <xf numFmtId="0" fontId="12" fillId="0" borderId="14" xfId="644" applyFont="1" applyFill="1" applyBorder="1" applyAlignment="1">
      <alignment vertical="center"/>
    </xf>
    <xf numFmtId="0" fontId="12" fillId="23" borderId="14" xfId="644" applyNumberFormat="1" applyFont="1" applyFill="1" applyBorder="1" applyAlignment="1">
      <alignment vertical="center"/>
    </xf>
    <xf numFmtId="192" fontId="12" fillId="0" borderId="14" xfId="644" applyNumberFormat="1" applyFont="1" applyFill="1" applyBorder="1" applyAlignment="1" applyProtection="1">
      <alignment horizontal="left" vertical="center"/>
      <protection locked="0"/>
    </xf>
    <xf numFmtId="0" fontId="12" fillId="0" borderId="14" xfId="644" applyNumberFormat="1" applyFont="1" applyFill="1" applyBorder="1" applyAlignment="1">
      <alignment vertical="center"/>
    </xf>
    <xf numFmtId="196" fontId="12" fillId="0" borderId="14" xfId="644" applyNumberFormat="1" applyFont="1" applyFill="1" applyBorder="1" applyAlignment="1" applyProtection="1">
      <alignment horizontal="left" vertical="center"/>
      <protection locked="0"/>
    </xf>
    <xf numFmtId="0" fontId="12" fillId="0" borderId="14" xfId="644" applyFont="1" applyBorder="1" applyAlignment="1">
      <alignment vertical="center"/>
    </xf>
    <xf numFmtId="0" fontId="13" fillId="0" borderId="14" xfId="644" applyNumberFormat="1" applyFont="1" applyFill="1" applyBorder="1" applyAlignment="1">
      <alignment vertical="center"/>
    </xf>
    <xf numFmtId="0" fontId="12" fillId="0" borderId="14" xfId="644" applyNumberFormat="1" applyFont="1" applyFill="1" applyBorder="1" applyAlignment="1" applyProtection="1">
      <alignment vertical="center"/>
      <protection locked="0"/>
    </xf>
    <xf numFmtId="0" fontId="12" fillId="23" borderId="14" xfId="644" applyNumberFormat="1" applyFont="1" applyFill="1" applyBorder="1" applyAlignment="1" applyProtection="1">
      <alignment vertical="center"/>
      <protection locked="0"/>
    </xf>
    <xf numFmtId="0" fontId="12" fillId="16" borderId="14" xfId="644" applyNumberFormat="1" applyFont="1" applyFill="1" applyBorder="1" applyAlignment="1">
      <alignment vertical="center"/>
    </xf>
    <xf numFmtId="0" fontId="13" fillId="0" borderId="14" xfId="644" applyFont="1" applyFill="1" applyBorder="1" applyAlignment="1">
      <alignment horizontal="distributed" vertical="center"/>
    </xf>
    <xf numFmtId="0" fontId="5" fillId="0" borderId="0" xfId="579" applyFont="1">
      <alignment vertical="center"/>
    </xf>
    <xf numFmtId="0" fontId="4" fillId="0" borderId="0" xfId="579" applyFont="1">
      <alignment vertical="center"/>
    </xf>
    <xf numFmtId="0" fontId="4" fillId="0" borderId="0" xfId="579" applyFont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95" fontId="4" fillId="0" borderId="14" xfId="579" applyNumberFormat="1" applyFont="1" applyBorder="1" applyAlignment="1">
      <alignment vertical="center"/>
    </xf>
    <xf numFmtId="0" fontId="4" fillId="0" borderId="14" xfId="579" applyFont="1" applyBorder="1" applyAlignment="1">
      <alignment horizontal="left" vertical="center" indent="1"/>
    </xf>
    <xf numFmtId="0" fontId="4" fillId="0" borderId="14" xfId="579" applyFont="1" applyFill="1" applyBorder="1" applyAlignment="1">
      <alignment horizontal="left" vertical="center" indent="1"/>
    </xf>
    <xf numFmtId="0" fontId="4" fillId="0" borderId="14" xfId="579" applyFont="1" applyBorder="1">
      <alignment vertical="center"/>
    </xf>
    <xf numFmtId="195" fontId="4" fillId="0" borderId="14" xfId="579" applyNumberFormat="1" applyFont="1" applyBorder="1">
      <alignment vertical="center"/>
    </xf>
    <xf numFmtId="0" fontId="5" fillId="0" borderId="14" xfId="579" applyFont="1" applyBorder="1" applyAlignment="1">
      <alignment horizontal="center" vertical="center"/>
    </xf>
    <xf numFmtId="195" fontId="5" fillId="0" borderId="14" xfId="579" applyNumberFormat="1" applyFont="1" applyBorder="1" applyAlignment="1">
      <alignment vertical="center"/>
    </xf>
    <xf numFmtId="0" fontId="4" fillId="0" borderId="0" xfId="579" applyFont="1" applyAlignment="1">
      <alignment vertical="center" shrinkToFit="1"/>
    </xf>
    <xf numFmtId="0" fontId="11" fillId="0" borderId="0" xfId="579" applyFont="1" applyAlignment="1">
      <alignment horizontal="center" vertical="center" shrinkToFit="1"/>
    </xf>
    <xf numFmtId="0" fontId="4" fillId="0" borderId="14" xfId="579" applyFont="1" applyBorder="1" applyAlignment="1">
      <alignment vertical="center" shrinkToFit="1"/>
    </xf>
    <xf numFmtId="197" fontId="4" fillId="0" borderId="14" xfId="579" applyNumberFormat="1" applyFont="1" applyBorder="1" applyAlignment="1">
      <alignment horizontal="right" vertical="center"/>
    </xf>
    <xf numFmtId="0" fontId="4" fillId="0" borderId="14" xfId="579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0" fillId="0" borderId="14" xfId="0" applyBorder="1" applyAlignment="1">
      <alignment horizontal="left" vertical="center" shrinkToFit="1"/>
    </xf>
    <xf numFmtId="3" fontId="4" fillId="0" borderId="14" xfId="645" applyNumberFormat="1" applyFont="1" applyFill="1" applyBorder="1" applyAlignment="1" applyProtection="1">
      <alignment horizontal="left" vertical="center" shrinkToFit="1"/>
    </xf>
    <xf numFmtId="197" fontId="5" fillId="0" borderId="14" xfId="579" applyNumberFormat="1" applyFont="1" applyBorder="1" applyAlignment="1">
      <alignment horizontal="right" vertical="center"/>
    </xf>
    <xf numFmtId="190" fontId="4" fillId="0" borderId="0" xfId="579" applyNumberFormat="1" applyFont="1">
      <alignment vertical="center"/>
    </xf>
    <xf numFmtId="0" fontId="69" fillId="9" borderId="14" xfId="0" applyFont="1" applyFill="1" applyBorder="1" applyAlignment="1">
      <alignment horizontal="center" vertical="center"/>
    </xf>
    <xf numFmtId="191" fontId="70" fillId="0" borderId="14" xfId="0" applyNumberFormat="1" applyFont="1" applyBorder="1" applyAlignment="1">
      <alignment horizontal="center" vertical="center"/>
    </xf>
    <xf numFmtId="0" fontId="67" fillId="0" borderId="14" xfId="579" applyFont="1" applyBorder="1" applyAlignment="1">
      <alignment horizontal="left" vertical="center"/>
    </xf>
    <xf numFmtId="0" fontId="69" fillId="0" borderId="14" xfId="0" applyFont="1" applyFill="1" applyBorder="1" applyAlignment="1">
      <alignment horizontal="center" vertical="center"/>
    </xf>
    <xf numFmtId="0" fontId="70" fillId="0" borderId="14" xfId="0" applyFont="1" applyBorder="1" applyAlignment="1">
      <alignment horizontal="center" vertical="center"/>
    </xf>
    <xf numFmtId="0" fontId="66" fillId="0" borderId="23" xfId="640" applyFont="1" applyBorder="1" applyAlignment="1">
      <alignment horizontal="center" vertical="center"/>
    </xf>
    <xf numFmtId="0" fontId="66" fillId="0" borderId="14" xfId="640" applyFont="1" applyBorder="1" applyAlignment="1">
      <alignment horizontal="center" vertical="center"/>
    </xf>
    <xf numFmtId="49" fontId="4" fillId="0" borderId="14" xfId="646" applyNumberFormat="1" applyFont="1" applyFill="1" applyBorder="1" applyAlignment="1" applyProtection="1">
      <alignment horizontal="right" vertical="center"/>
    </xf>
    <xf numFmtId="49" fontId="4" fillId="0" borderId="14" xfId="646" applyNumberFormat="1" applyFont="1" applyFill="1" applyBorder="1" applyAlignment="1">
      <alignment horizontal="right" vertical="center"/>
    </xf>
    <xf numFmtId="197" fontId="5" fillId="0" borderId="14" xfId="646" applyNumberFormat="1" applyFont="1" applyFill="1" applyBorder="1" applyAlignment="1" applyProtection="1">
      <alignment horizontal="right" vertical="center"/>
    </xf>
    <xf numFmtId="0" fontId="70" fillId="0" borderId="14" xfId="0" applyFont="1" applyBorder="1">
      <alignment vertical="center"/>
    </xf>
    <xf numFmtId="49" fontId="69" fillId="0" borderId="14" xfId="646" applyNumberFormat="1" applyFont="1" applyFill="1" applyBorder="1" applyAlignment="1" applyProtection="1">
      <alignment horizontal="centerContinuous" vertical="center"/>
    </xf>
    <xf numFmtId="0" fontId="64" fillId="0" borderId="14" xfId="1001" applyBorder="1">
      <alignment vertical="center"/>
    </xf>
    <xf numFmtId="0" fontId="64" fillId="0" borderId="0" xfId="0" applyFont="1">
      <alignment vertical="center"/>
    </xf>
    <xf numFmtId="191" fontId="64" fillId="0" borderId="0" xfId="0" applyNumberFormat="1" applyFont="1">
      <alignment vertical="center"/>
    </xf>
    <xf numFmtId="0" fontId="64" fillId="0" borderId="14" xfId="1178" applyBorder="1">
      <alignment vertical="center"/>
    </xf>
    <xf numFmtId="0" fontId="64" fillId="0" borderId="14" xfId="1754" applyBorder="1">
      <alignment vertical="center"/>
    </xf>
    <xf numFmtId="0" fontId="64" fillId="0" borderId="14" xfId="1755" applyBorder="1">
      <alignment vertical="center"/>
    </xf>
    <xf numFmtId="0" fontId="70" fillId="0" borderId="0" xfId="0" applyFont="1">
      <alignment vertical="center"/>
    </xf>
    <xf numFmtId="0" fontId="68" fillId="0" borderId="0" xfId="579" applyFont="1" applyAlignment="1">
      <alignment horizontal="center" vertical="center"/>
    </xf>
    <xf numFmtId="0" fontId="10" fillId="0" borderId="0" xfId="579" applyFont="1" applyAlignment="1">
      <alignment horizontal="center" vertical="center"/>
    </xf>
    <xf numFmtId="0" fontId="0" fillId="0" borderId="20" xfId="579" applyFont="1" applyBorder="1" applyAlignment="1">
      <alignment horizontal="left" vertical="center" shrinkToFit="1"/>
    </xf>
    <xf numFmtId="0" fontId="0" fillId="0" borderId="0" xfId="579" applyFont="1" applyAlignment="1">
      <alignment horizontal="left" vertical="center" shrinkToFit="1"/>
    </xf>
    <xf numFmtId="0" fontId="15" fillId="0" borderId="0" xfId="644" applyFont="1" applyFill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8" fillId="0" borderId="0" xfId="592" applyFont="1" applyFill="1" applyAlignment="1">
      <alignment horizontal="center" vertical="center"/>
    </xf>
    <xf numFmtId="0" fontId="10" fillId="0" borderId="0" xfId="592" applyFont="1" applyFill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68" fillId="0" borderId="0" xfId="641" applyFont="1" applyFill="1" applyAlignment="1">
      <alignment horizontal="center" vertical="center"/>
    </xf>
    <xf numFmtId="0" fontId="10" fillId="0" borderId="0" xfId="641" applyFont="1" applyFill="1" applyAlignment="1">
      <alignment horizontal="center" vertical="center"/>
    </xf>
    <xf numFmtId="0" fontId="5" fillId="0" borderId="14" xfId="643" applyFont="1" applyFill="1" applyBorder="1" applyAlignment="1">
      <alignment horizontal="center" vertical="center" wrapText="1"/>
    </xf>
    <xf numFmtId="0" fontId="5" fillId="0" borderId="22" xfId="246" applyFont="1" applyBorder="1" applyAlignment="1">
      <alignment horizontal="center" vertical="center"/>
    </xf>
    <xf numFmtId="0" fontId="5" fillId="0" borderId="23" xfId="246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91" fontId="4" fillId="0" borderId="0" xfId="646" applyNumberFormat="1" applyFont="1" applyFill="1" applyBorder="1" applyAlignment="1">
      <alignment horizontal="left" vertical="center" wrapText="1"/>
    </xf>
    <xf numFmtId="191" fontId="4" fillId="0" borderId="20" xfId="646" applyNumberFormat="1" applyFont="1" applyFill="1" applyBorder="1" applyAlignment="1">
      <alignment horizontal="left" vertical="center" wrapText="1"/>
    </xf>
  </cellXfs>
  <cellStyles count="1759">
    <cellStyle name="?鹎%U龡&amp;H齲_x0001_C铣_x0014__x0007__x0001__x0001_" xfId="55"/>
    <cellStyle name="20% - 强调文字颜色 1 2" xfId="1"/>
    <cellStyle name="20% - 强调文字颜色 1 2 2" xfId="56"/>
    <cellStyle name="20% - 强调文字颜色 1 2 3" xfId="52"/>
    <cellStyle name="20% - 强调文字颜色 1 2 4" xfId="59"/>
    <cellStyle name="20% - 强调文字颜色 1 2 5" xfId="61"/>
    <cellStyle name="20% - 强调文字颜色 1 3" xfId="54"/>
    <cellStyle name="20% - 强调文字颜色 1 3 2" xfId="64"/>
    <cellStyle name="20% - 强调文字颜色 1 4" xfId="53"/>
    <cellStyle name="20% - 强调文字颜色 2 2" xfId="65"/>
    <cellStyle name="20% - 强调文字颜色 2 2 2" xfId="15"/>
    <cellStyle name="20% - 强调文字颜色 2 2 3" xfId="69"/>
    <cellStyle name="20% - 强调文字颜色 2 2 4" xfId="48"/>
    <cellStyle name="20% - 强调文字颜色 2 2 5" xfId="71"/>
    <cellStyle name="20% - 强调文字颜色 2 3" xfId="50"/>
    <cellStyle name="20% - 强调文字颜色 2 3 2" xfId="14"/>
    <cellStyle name="20% - 强调文字颜色 2 4" xfId="72"/>
    <cellStyle name="20% - 强调文字颜色 3 2" xfId="74"/>
    <cellStyle name="20% - 强调文字颜色 3 2 2" xfId="75"/>
    <cellStyle name="20% - 强调文字颜色 3 2 3" xfId="76"/>
    <cellStyle name="20% - 强调文字颜色 3 2 4" xfId="78"/>
    <cellStyle name="20% - 强调文字颜色 3 2 5" xfId="79"/>
    <cellStyle name="20% - 强调文字颜色 3 3" xfId="34"/>
    <cellStyle name="20% - 强调文字颜色 3 3 2" xfId="46"/>
    <cellStyle name="20% - 强调文字颜色 3 4" xfId="81"/>
    <cellStyle name="20% - 强调文字颜色 4 2" xfId="84"/>
    <cellStyle name="20% - 强调文字颜色 4 2 2" xfId="87"/>
    <cellStyle name="20% - 强调文字颜色 4 2 3" xfId="90"/>
    <cellStyle name="20% - 强调文字颜色 4 2 4" xfId="93"/>
    <cellStyle name="20% - 强调文字颜色 4 2 5" xfId="97"/>
    <cellStyle name="20% - 强调文字颜色 4 3" xfId="98"/>
    <cellStyle name="20% - 强调文字颜色 4 3 2" xfId="99"/>
    <cellStyle name="20% - 强调文字颜色 4 4" xfId="103"/>
    <cellStyle name="20% - 强调文字颜色 5 2" xfId="105"/>
    <cellStyle name="20% - 强调文字颜色 5 2 2" xfId="107"/>
    <cellStyle name="20% - 强调文字颜色 5 2 3" xfId="109"/>
    <cellStyle name="20% - 强调文字颜色 5 2 4" xfId="111"/>
    <cellStyle name="20% - 强调文字颜色 5 2 5" xfId="113"/>
    <cellStyle name="20% - 强调文字颜色 5 3" xfId="114"/>
    <cellStyle name="20% - 强调文字颜色 5 3 2" xfId="115"/>
    <cellStyle name="20% - 强调文字颜色 6 2" xfId="118"/>
    <cellStyle name="20% - 强调文字颜色 6 2 2" xfId="120"/>
    <cellStyle name="20% - 强调文字颜色 6 2 3" xfId="122"/>
    <cellStyle name="20% - 强调文字颜色 6 2 4" xfId="123"/>
    <cellStyle name="20% - 强调文字颜色 6 2 5" xfId="124"/>
    <cellStyle name="20% - 强调文字颜色 6 3" xfId="125"/>
    <cellStyle name="20% - 强调文字颜色 6 3 2" xfId="126"/>
    <cellStyle name="20% - 着色 1" xfId="41"/>
    <cellStyle name="20% - 着色 2" xfId="44"/>
    <cellStyle name="20% - 着色 3" xfId="45"/>
    <cellStyle name="20% - 着色 4" xfId="127"/>
    <cellStyle name="20% - 着色 5" xfId="128"/>
    <cellStyle name="20% - 着色 6" xfId="131"/>
    <cellStyle name="40% - 强调文字颜色 1 2" xfId="132"/>
    <cellStyle name="40% - 强调文字颜色 1 2 2" xfId="133"/>
    <cellStyle name="40% - 强调文字颜色 1 2 3" xfId="136"/>
    <cellStyle name="40% - 强调文字颜色 1 2 4" xfId="137"/>
    <cellStyle name="40% - 强调文字颜色 1 2 5" xfId="139"/>
    <cellStyle name="40% - 强调文字颜色 1 3" xfId="142"/>
    <cellStyle name="40% - 强调文字颜色 1 3 2" xfId="145"/>
    <cellStyle name="40% - 强调文字颜色 1 4" xfId="149"/>
    <cellStyle name="40% - 强调文字颜色 2 2" xfId="51"/>
    <cellStyle name="40% - 强调文字颜色 2 2 2" xfId="150"/>
    <cellStyle name="40% - 强调文字颜色 2 2 3" xfId="151"/>
    <cellStyle name="40% - 强调文字颜色 2 2 4" xfId="152"/>
    <cellStyle name="40% - 强调文字颜色 2 2 5" xfId="153"/>
    <cellStyle name="40% - 强调文字颜色 2 3" xfId="58"/>
    <cellStyle name="40% - 强调文字颜色 2 3 2" xfId="155"/>
    <cellStyle name="40% - 强调文字颜色 3 2" xfId="158"/>
    <cellStyle name="40% - 强调文字颜色 3 2 2" xfId="159"/>
    <cellStyle name="40% - 强调文字颜色 3 2 3" xfId="161"/>
    <cellStyle name="40% - 强调文字颜色 3 2 4" xfId="163"/>
    <cellStyle name="40% - 强调文字颜色 3 2 5" xfId="164"/>
    <cellStyle name="40% - 强调文字颜色 3 3" xfId="166"/>
    <cellStyle name="40% - 强调文字颜色 3 3 2" xfId="168"/>
    <cellStyle name="40% - 强调文字颜色 3 4" xfId="169"/>
    <cellStyle name="40% - 强调文字颜色 4 2" xfId="26"/>
    <cellStyle name="40% - 强调文字颜色 4 2 2" xfId="170"/>
    <cellStyle name="40% - 强调文字颜色 4 2 3" xfId="173"/>
    <cellStyle name="40% - 强调文字颜色 4 2 4" xfId="174"/>
    <cellStyle name="40% - 强调文字颜色 4 2 5" xfId="176"/>
    <cellStyle name="40% - 强调文字颜色 4 3" xfId="177"/>
    <cellStyle name="40% - 强调文字颜色 4 3 2" xfId="36"/>
    <cellStyle name="40% - 强调文字颜色 4 4" xfId="119"/>
    <cellStyle name="40% - 强调文字颜色 5 2" xfId="179"/>
    <cellStyle name="40% - 强调文字颜色 5 2 2" xfId="181"/>
    <cellStyle name="40% - 强调文字颜色 5 2 3" xfId="184"/>
    <cellStyle name="40% - 强调文字颜色 5 2 4" xfId="185"/>
    <cellStyle name="40% - 强调文字颜色 5 2 5" xfId="186"/>
    <cellStyle name="40% - 强调文字颜色 5 3" xfId="191"/>
    <cellStyle name="40% - 强调文字颜色 5 3 2" xfId="193"/>
    <cellStyle name="40% - 强调文字颜色 6 2" xfId="195"/>
    <cellStyle name="40% - 强调文字颜色 6 2 2" xfId="196"/>
    <cellStyle name="40% - 强调文字颜色 6 2 3" xfId="198"/>
    <cellStyle name="40% - 强调文字颜色 6 2 4" xfId="199"/>
    <cellStyle name="40% - 强调文字颜色 6 2 5" xfId="200"/>
    <cellStyle name="40% - 强调文字颜色 6 3" xfId="202"/>
    <cellStyle name="40% - 强调文字颜色 6 3 2" xfId="203"/>
    <cellStyle name="40% - 强调文字颜色 6 4" xfId="205"/>
    <cellStyle name="40% - 着色 1" xfId="207"/>
    <cellStyle name="40% - 着色 2" xfId="106"/>
    <cellStyle name="40% - 着色 3" xfId="108"/>
    <cellStyle name="40% - 着色 4" xfId="110"/>
    <cellStyle name="40% - 着色 5" xfId="112"/>
    <cellStyle name="40% - 着色 6" xfId="208"/>
    <cellStyle name="60% - 强调文字颜色 1 2" xfId="80"/>
    <cellStyle name="60% - 强调文字颜色 1 2 2" xfId="209"/>
    <cellStyle name="60% - 强调文字颜色 1 2 2 2" xfId="1087"/>
    <cellStyle name="60% - 强调文字颜色 1 2 3" xfId="211"/>
    <cellStyle name="60% - 强调文字颜色 1 2 3 2" xfId="1089"/>
    <cellStyle name="60% - 强调文字颜色 1 2 4" xfId="212"/>
    <cellStyle name="60% - 强调文字颜色 1 2 4 2" xfId="1090"/>
    <cellStyle name="60% - 强调文字颜色 1 2 5" xfId="1041"/>
    <cellStyle name="60% - 强调文字颜色 1 3" xfId="213"/>
    <cellStyle name="60% - 强调文字颜色 1 3 2" xfId="215"/>
    <cellStyle name="60% - 强调文字颜色 1 3 2 2" xfId="1093"/>
    <cellStyle name="60% - 强调文字颜色 1 3 3" xfId="1091"/>
    <cellStyle name="60% - 强调文字颜色 1 4" xfId="216"/>
    <cellStyle name="60% - 强调文字颜色 1 4 2" xfId="1094"/>
    <cellStyle name="60% - 强调文字颜色 2 2" xfId="102"/>
    <cellStyle name="60% - 强调文字颜色 2 2 2" xfId="21"/>
    <cellStyle name="60% - 强调文字颜色 2 2 2 2" xfId="1017"/>
    <cellStyle name="60% - 强调文字颜色 2 2 3" xfId="219"/>
    <cellStyle name="60% - 强调文字颜色 2 2 3 2" xfId="1097"/>
    <cellStyle name="60% - 强调文字颜色 2 2 4" xfId="221"/>
    <cellStyle name="60% - 强调文字颜色 2 2 4 2" xfId="1099"/>
    <cellStyle name="60% - 强调文字颜色 2 2 5" xfId="1053"/>
    <cellStyle name="60% - 强调文字颜色 2 3" xfId="18"/>
    <cellStyle name="60% - 强调文字颜色 2 3 2" xfId="223"/>
    <cellStyle name="60% - 强调文字颜色 2 3 2 2" xfId="1101"/>
    <cellStyle name="60% - 强调文字颜色 2 3 3" xfId="1014"/>
    <cellStyle name="60% - 强调文字颜色 3 2" xfId="224"/>
    <cellStyle name="60% - 强调文字颜色 3 2 2" xfId="225"/>
    <cellStyle name="60% - 强调文字颜色 3 2 2 2" xfId="1103"/>
    <cellStyle name="60% - 强调文字颜色 3 2 3" xfId="226"/>
    <cellStyle name="60% - 强调文字颜色 3 2 3 2" xfId="1104"/>
    <cellStyle name="60% - 强调文字颜色 3 2 4" xfId="227"/>
    <cellStyle name="60% - 强调文字颜色 3 2 4 2" xfId="1105"/>
    <cellStyle name="60% - 强调文字颜色 3 2 5" xfId="1102"/>
    <cellStyle name="60% - 强调文字颜色 3 3" xfId="230"/>
    <cellStyle name="60% - 强调文字颜色 3 3 2" xfId="234"/>
    <cellStyle name="60% - 强调文字颜色 3 3 2 2" xfId="1111"/>
    <cellStyle name="60% - 强调文字颜色 3 3 3" xfId="1108"/>
    <cellStyle name="60% - 强调文字颜色 3 4" xfId="236"/>
    <cellStyle name="60% - 强调文字颜色 3 4 2" xfId="1113"/>
    <cellStyle name="60% - 强调文字颜色 4 2" xfId="240"/>
    <cellStyle name="60% - 强调文字颜色 4 2 2" xfId="206"/>
    <cellStyle name="60% - 强调文字颜色 4 2 2 2" xfId="1086"/>
    <cellStyle name="60% - 强调文字颜色 4 2 3" xfId="30"/>
    <cellStyle name="60% - 强调文字颜色 4 2 3 2" xfId="1021"/>
    <cellStyle name="60% - 强调文字颜色 4 2 4" xfId="245"/>
    <cellStyle name="60% - 强调文字颜色 4 2 4 2" xfId="1122"/>
    <cellStyle name="60% - 强调文字颜色 4 2 5" xfId="1117"/>
    <cellStyle name="60% - 强调文字颜色 4 3" xfId="180"/>
    <cellStyle name="60% - 强调文字颜色 4 3 2" xfId="247"/>
    <cellStyle name="60% - 强调文字颜色 4 3 2 2" xfId="1124"/>
    <cellStyle name="60% - 强调文字颜色 4 3 3" xfId="1077"/>
    <cellStyle name="60% - 强调文字颜色 4 4" xfId="183"/>
    <cellStyle name="60% - 强调文字颜色 4 4 2" xfId="1079"/>
    <cellStyle name="60% - 强调文字颜色 5 2" xfId="248"/>
    <cellStyle name="60% - 强调文字颜色 5 2 2" xfId="249"/>
    <cellStyle name="60% - 强调文字颜色 5 2 2 2" xfId="1126"/>
    <cellStyle name="60% - 强调文字颜色 5 2 3" xfId="250"/>
    <cellStyle name="60% - 强调文字颜色 5 2 3 2" xfId="1127"/>
    <cellStyle name="60% - 强调文字颜色 5 2 4" xfId="251"/>
    <cellStyle name="60% - 强调文字颜色 5 2 4 2" xfId="1128"/>
    <cellStyle name="60% - 强调文字颜色 5 2 5" xfId="1125"/>
    <cellStyle name="60% - 强调文字颜色 5 3" xfId="192"/>
    <cellStyle name="60% - 强调文字颜色 5 3 2" xfId="252"/>
    <cellStyle name="60% - 强调文字颜色 5 3 2 2" xfId="1129"/>
    <cellStyle name="60% - 强调文字颜色 5 3 3" xfId="1083"/>
    <cellStyle name="60% - 强调文字颜色 6 2" xfId="254"/>
    <cellStyle name="60% - 强调文字颜色 6 2 2" xfId="257"/>
    <cellStyle name="60% - 强调文字颜色 6 2 2 2" xfId="1133"/>
    <cellStyle name="60% - 强调文字颜色 6 2 3" xfId="258"/>
    <cellStyle name="60% - 强调文字颜色 6 2 3 2" xfId="1134"/>
    <cellStyle name="60% - 强调文字颜色 6 2 4" xfId="117"/>
    <cellStyle name="60% - 强调文字颜色 6 2 4 2" xfId="1056"/>
    <cellStyle name="60% - 强调文字颜色 6 2 5" xfId="1131"/>
    <cellStyle name="60% - 强调文字颜色 6 3" xfId="260"/>
    <cellStyle name="60% - 强调文字颜色 6 3 2" xfId="13"/>
    <cellStyle name="60% - 强调文字颜色 6 3 2 2" xfId="1011"/>
    <cellStyle name="60% - 强调文字颜色 6 3 3" xfId="1136"/>
    <cellStyle name="60% - 强调文字颜色 6 4" xfId="261"/>
    <cellStyle name="60% - 强调文字颜色 6 4 2" xfId="1137"/>
    <cellStyle name="60% - 着色 1" xfId="262"/>
    <cellStyle name="60% - 着色 1 2" xfId="1138"/>
    <cellStyle name="60% - 着色 2" xfId="3"/>
    <cellStyle name="60% - 着色 2 2" xfId="1003"/>
    <cellStyle name="60% - 着色 3" xfId="263"/>
    <cellStyle name="60% - 着色 3 2" xfId="1139"/>
    <cellStyle name="60% - 着色 4" xfId="265"/>
    <cellStyle name="60% - 着色 4 2" xfId="1141"/>
    <cellStyle name="60% - 着色 5" xfId="266"/>
    <cellStyle name="60% - 着色 5 2" xfId="1142"/>
    <cellStyle name="60% - 着色 6" xfId="270"/>
    <cellStyle name="60% - 着色 6 2" xfId="1146"/>
    <cellStyle name="Accent1" xfId="140"/>
    <cellStyle name="Accent1 - 20%" xfId="272"/>
    <cellStyle name="Accent1 - 20% 2" xfId="1148"/>
    <cellStyle name="Accent1 - 40%" xfId="274"/>
    <cellStyle name="Accent1 - 40% 2" xfId="1150"/>
    <cellStyle name="Accent1 - 60%" xfId="275"/>
    <cellStyle name="Accent1 - 60% 2" xfId="1151"/>
    <cellStyle name="Accent1 2" xfId="1062"/>
    <cellStyle name="Accent1 3" xfId="1073"/>
    <cellStyle name="Accent1 4" xfId="1753"/>
    <cellStyle name="Accent1 5" xfId="1032"/>
    <cellStyle name="Accent1_基金汇总" xfId="22"/>
    <cellStyle name="Accent2" xfId="148"/>
    <cellStyle name="Accent2 - 20%" xfId="130"/>
    <cellStyle name="Accent2 - 20% 2" xfId="1059"/>
    <cellStyle name="Accent2 - 40%" xfId="4"/>
    <cellStyle name="Accent2 - 40% 2" xfId="1004"/>
    <cellStyle name="Accent2 - 60%" xfId="12"/>
    <cellStyle name="Accent2 - 60% 2" xfId="1010"/>
    <cellStyle name="Accent2 2" xfId="1066"/>
    <cellStyle name="Accent2 3" xfId="1068"/>
    <cellStyle name="Accent2 4" xfId="1752"/>
    <cellStyle name="Accent2 5" xfId="1674"/>
    <cellStyle name="Accent2_基金汇总" xfId="68"/>
    <cellStyle name="Accent3" xfId="279"/>
    <cellStyle name="Accent3 - 20%" xfId="280"/>
    <cellStyle name="Accent3 - 20% 2" xfId="1156"/>
    <cellStyle name="Accent3 - 40%" xfId="281"/>
    <cellStyle name="Accent3 - 40% 2" xfId="1157"/>
    <cellStyle name="Accent3 - 60%" xfId="283"/>
    <cellStyle name="Accent3 - 60% 2" xfId="1159"/>
    <cellStyle name="Accent3 2" xfId="1155"/>
    <cellStyle name="Accent3 3" xfId="1737"/>
    <cellStyle name="Accent3 4" xfId="1751"/>
    <cellStyle name="Accent3 5" xfId="1743"/>
    <cellStyle name="Accent3_基金汇总" xfId="285"/>
    <cellStyle name="Accent4" xfId="286"/>
    <cellStyle name="Accent4 - 20%" xfId="287"/>
    <cellStyle name="Accent4 - 20% 2" xfId="1162"/>
    <cellStyle name="Accent4 - 40%" xfId="288"/>
    <cellStyle name="Accent4 - 40% 2" xfId="1163"/>
    <cellStyle name="Accent4 - 60%" xfId="289"/>
    <cellStyle name="Accent4 - 60% 2" xfId="1164"/>
    <cellStyle name="Accent4 2" xfId="1161"/>
    <cellStyle name="Accent4 3" xfId="1738"/>
    <cellStyle name="Accent4 4" xfId="1750"/>
    <cellStyle name="Accent4 5" xfId="1744"/>
    <cellStyle name="Accent4_基金汇总" xfId="292"/>
    <cellStyle name="Accent5" xfId="293"/>
    <cellStyle name="Accent5 - 20%" xfId="63"/>
    <cellStyle name="Accent5 - 20% 2" xfId="1036"/>
    <cellStyle name="Accent5 - 40%" xfId="294"/>
    <cellStyle name="Accent5 - 40% 2" xfId="1168"/>
    <cellStyle name="Accent5 - 60%" xfId="295"/>
    <cellStyle name="Accent5 - 60% 2" xfId="1169"/>
    <cellStyle name="Accent5 2" xfId="1167"/>
    <cellStyle name="Accent5 3" xfId="1739"/>
    <cellStyle name="Accent5 4" xfId="1749"/>
    <cellStyle name="Accent5 5" xfId="1745"/>
    <cellStyle name="Accent5_基金汇总" xfId="296"/>
    <cellStyle name="Accent6" xfId="297"/>
    <cellStyle name="Accent6 - 20%" xfId="299"/>
    <cellStyle name="Accent6 - 20% 2" xfId="1172"/>
    <cellStyle name="Accent6 - 40%" xfId="89"/>
    <cellStyle name="Accent6 - 40% 2" xfId="1046"/>
    <cellStyle name="Accent6 - 60%" xfId="218"/>
    <cellStyle name="Accent6 - 60% 2" xfId="1096"/>
    <cellStyle name="Accent6 2" xfId="1170"/>
    <cellStyle name="Accent6 3" xfId="1740"/>
    <cellStyle name="Accent6 4" xfId="1748"/>
    <cellStyle name="Accent6 5" xfId="1741"/>
    <cellStyle name="Accent6_基金汇总" xfId="302"/>
    <cellStyle name="Calc Currency (0)" xfId="303"/>
    <cellStyle name="ColLevel_1" xfId="307"/>
    <cellStyle name="Comma [0]" xfId="310"/>
    <cellStyle name="comma zerodec" xfId="312"/>
    <cellStyle name="Comma_1995" xfId="314"/>
    <cellStyle name="Currency [0]" xfId="28"/>
    <cellStyle name="Currency_1995" xfId="315"/>
    <cellStyle name="Currency1" xfId="316"/>
    <cellStyle name="Date" xfId="197"/>
    <cellStyle name="Dollar (zero dec)" xfId="317"/>
    <cellStyle name="Fixed" xfId="318"/>
    <cellStyle name="Grey" xfId="321"/>
    <cellStyle name="Header1" xfId="323"/>
    <cellStyle name="Header2" xfId="256"/>
    <cellStyle name="HEADING1" xfId="233"/>
    <cellStyle name="HEADING2" xfId="324"/>
    <cellStyle name="Input [yellow]" xfId="325"/>
    <cellStyle name="My Style" xfId="993"/>
    <cellStyle name="no dec" xfId="326"/>
    <cellStyle name="Norma,_laroux_4_营业在建 (2)_E21" xfId="327"/>
    <cellStyle name="Normal - Style1" xfId="328"/>
    <cellStyle name="Normal_#10-Headcount" xfId="329"/>
    <cellStyle name="Percent [2]" xfId="138"/>
    <cellStyle name="Percent_laroux" xfId="92"/>
    <cellStyle name="RowLevel_1" xfId="330"/>
    <cellStyle name="Total" xfId="333"/>
    <cellStyle name="百分比 2" xfId="334"/>
    <cellStyle name="百分比 2 2" xfId="336"/>
    <cellStyle name="百分比 2 2 2" xfId="1187"/>
    <cellStyle name="百分比 2 3" xfId="1185"/>
    <cellStyle name="百分比 3" xfId="1000"/>
    <cellStyle name="标题 1 2" xfId="264"/>
    <cellStyle name="标题 1 2 2" xfId="337"/>
    <cellStyle name="标题 1 2 2 2" xfId="1188"/>
    <cellStyle name="标题 1 2 3" xfId="342"/>
    <cellStyle name="标题 1 2 3 2" xfId="1193"/>
    <cellStyle name="标题 1 2 4" xfId="1140"/>
    <cellStyle name="标题 1 2_1.3日 2017年预算草案 - 副本" xfId="29"/>
    <cellStyle name="标题 1 3" xfId="268"/>
    <cellStyle name="标题 1 3 2" xfId="343"/>
    <cellStyle name="标题 1 3 2 2" xfId="1194"/>
    <cellStyle name="标题 1 3 3" xfId="1144"/>
    <cellStyle name="标题 1 3_1.3日 2017年预算草案 - 副本" xfId="345"/>
    <cellStyle name="标题 1 4" xfId="269"/>
    <cellStyle name="标题 1 4 2" xfId="1145"/>
    <cellStyle name="标题 2 2" xfId="319"/>
    <cellStyle name="标题 2 2 2" xfId="346"/>
    <cellStyle name="标题 2 2 2 2" xfId="1196"/>
    <cellStyle name="标题 2 2 3" xfId="347"/>
    <cellStyle name="标题 2 2 3 2" xfId="1197"/>
    <cellStyle name="标题 2 2 4" xfId="1180"/>
    <cellStyle name="标题 2 2_1.3日 2017年预算草案 - 副本" xfId="351"/>
    <cellStyle name="标题 2 3" xfId="353"/>
    <cellStyle name="标题 2 3 2" xfId="354"/>
    <cellStyle name="标题 2 3 2 2" xfId="1203"/>
    <cellStyle name="标题 2 3 3" xfId="1202"/>
    <cellStyle name="标题 2 3_1.3日 2017年预算草案 - 副本" xfId="11"/>
    <cellStyle name="标题 2 4" xfId="355"/>
    <cellStyle name="标题 2 4 2" xfId="1204"/>
    <cellStyle name="标题 3 2" xfId="356"/>
    <cellStyle name="标题 3 2 2" xfId="357"/>
    <cellStyle name="标题 3 2 2 2" xfId="1206"/>
    <cellStyle name="标题 3 2 3" xfId="358"/>
    <cellStyle name="标题 3 2 3 2" xfId="1207"/>
    <cellStyle name="标题 3 2 4" xfId="1205"/>
    <cellStyle name="标题 3 2_1.3日 2017年预算草案 - 副本" xfId="359"/>
    <cellStyle name="标题 3 3" xfId="362"/>
    <cellStyle name="标题 3 3 2" xfId="366"/>
    <cellStyle name="标题 3 3 2 2" xfId="1214"/>
    <cellStyle name="标题 3 3 3" xfId="1210"/>
    <cellStyle name="标题 3 3_1.3日 2017年预算草案 - 副本" xfId="367"/>
    <cellStyle name="标题 3 4" xfId="368"/>
    <cellStyle name="标题 3 4 2" xfId="1215"/>
    <cellStyle name="标题 4 2" xfId="370"/>
    <cellStyle name="标题 4 2 2" xfId="371"/>
    <cellStyle name="标题 4 2 2 2" xfId="1218"/>
    <cellStyle name="标题 4 2 3" xfId="300"/>
    <cellStyle name="标题 4 2 3 2" xfId="1173"/>
    <cellStyle name="标题 4 2 4" xfId="1217"/>
    <cellStyle name="标题 4 3" xfId="290"/>
    <cellStyle name="标题 4 3 2" xfId="372"/>
    <cellStyle name="标题 4 3 2 2" xfId="1219"/>
    <cellStyle name="标题 4 3 3" xfId="1165"/>
    <cellStyle name="标题 4 4" xfId="172"/>
    <cellStyle name="标题 4 4 2" xfId="1074"/>
    <cellStyle name="标题 5" xfId="373"/>
    <cellStyle name="标题 5 2" xfId="375"/>
    <cellStyle name="标题 5 2 2" xfId="1221"/>
    <cellStyle name="标题 5 3" xfId="376"/>
    <cellStyle name="标题 5 3 2" xfId="1222"/>
    <cellStyle name="标题 5 4" xfId="1220"/>
    <cellStyle name="标题 6" xfId="379"/>
    <cellStyle name="标题 6 2" xfId="382"/>
    <cellStyle name="标题 6 2 2" xfId="1227"/>
    <cellStyle name="标题 6 3" xfId="1224"/>
    <cellStyle name="标题 7" xfId="383"/>
    <cellStyle name="标题 7 2" xfId="1228"/>
    <cellStyle name="表标题" xfId="384"/>
    <cellStyle name="表标题 2" xfId="1229"/>
    <cellStyle name="差 2" xfId="386"/>
    <cellStyle name="差 2 2" xfId="387"/>
    <cellStyle name="差 2 2 2" xfId="1232"/>
    <cellStyle name="差 2 3" xfId="388"/>
    <cellStyle name="差 2 3 2" xfId="1233"/>
    <cellStyle name="差 2 4" xfId="389"/>
    <cellStyle name="差 2 4 2" xfId="1234"/>
    <cellStyle name="差 2 5" xfId="1231"/>
    <cellStyle name="差 3" xfId="391"/>
    <cellStyle name="差 3 2" xfId="393"/>
    <cellStyle name="差 3 2 2" xfId="1238"/>
    <cellStyle name="差 3 3" xfId="399"/>
    <cellStyle name="差 3 3 2" xfId="1243"/>
    <cellStyle name="差 3 4" xfId="1236"/>
    <cellStyle name="差_20 2007年河南结算单" xfId="361"/>
    <cellStyle name="差_20 2007年河南结算单 2" xfId="363"/>
    <cellStyle name="差_20 2007年河南结算单 2 2" xfId="1211"/>
    <cellStyle name="差_20 2007年河南结算单 3" xfId="1209"/>
    <cellStyle name="差_20 2007年河南结算单_2017年预算草案（债务）" xfId="400"/>
    <cellStyle name="差_20 2007年河南结算单_2017年预算草案（债务） 2" xfId="1244"/>
    <cellStyle name="差_20 2007年河南结算单_基金汇总" xfId="403"/>
    <cellStyle name="差_20 2007年河南结算单_基金汇总 2" xfId="1247"/>
    <cellStyle name="差_20 2007年河南结算单_收入汇总" xfId="404"/>
    <cellStyle name="差_20 2007年河南结算单_收入汇总 2" xfId="1248"/>
    <cellStyle name="差_20 2007年河南结算单_支出汇总" xfId="405"/>
    <cellStyle name="差_20 2007年河南结算单_支出汇总 2" xfId="1249"/>
    <cellStyle name="差_2007结算与财力(6.2)" xfId="406"/>
    <cellStyle name="差_2007结算与财力(6.2) 2" xfId="1250"/>
    <cellStyle name="差_2007结算与财力(6.2)_基金汇总" xfId="335"/>
    <cellStyle name="差_2007结算与财力(6.2)_基金汇总 2" xfId="1186"/>
    <cellStyle name="差_2007结算与财力(6.2)_收入汇总" xfId="407"/>
    <cellStyle name="差_2007结算与财力(6.2)_收入汇总 2" xfId="1251"/>
    <cellStyle name="差_2007结算与财力(6.2)_支出汇总" xfId="408"/>
    <cellStyle name="差_2007结算与财力(6.2)_支出汇总 2" xfId="1252"/>
    <cellStyle name="差_2007年结算已定项目对账单" xfId="411"/>
    <cellStyle name="差_2007年结算已定项目对账单 2" xfId="341"/>
    <cellStyle name="差_2007年结算已定项目对账单 2 2" xfId="1192"/>
    <cellStyle name="差_2007年结算已定项目对账单 3" xfId="1255"/>
    <cellStyle name="差_2007年结算已定项目对账单_2017年预算草案（债务）" xfId="95"/>
    <cellStyle name="差_2007年结算已定项目对账单_2017年预算草案（债务） 2" xfId="1049"/>
    <cellStyle name="差_2007年结算已定项目对账单_基金汇总" xfId="239"/>
    <cellStyle name="差_2007年结算已定项目对账单_基金汇总 2" xfId="1116"/>
    <cellStyle name="差_2007年结算已定项目对账单_收入汇总" xfId="381"/>
    <cellStyle name="差_2007年结算已定项目对账单_收入汇总 2" xfId="1226"/>
    <cellStyle name="差_2007年结算已定项目对账单_支出汇总" xfId="413"/>
    <cellStyle name="差_2007年结算已定项目对账单_支出汇总 2" xfId="1257"/>
    <cellStyle name="差_2007年中央财政与河南省财政年终决算结算单" xfId="416"/>
    <cellStyle name="差_2007年中央财政与河南省财政年终决算结算单 2" xfId="419"/>
    <cellStyle name="差_2007年中央财政与河南省财政年终决算结算单 2 2" xfId="1263"/>
    <cellStyle name="差_2007年中央财政与河南省财政年终决算结算单 3" xfId="1260"/>
    <cellStyle name="差_2007年中央财政与河南省财政年终决算结算单_2017年预算草案（债务）" xfId="420"/>
    <cellStyle name="差_2007年中央财政与河南省财政年终决算结算单_2017年预算草案（债务） 2" xfId="1264"/>
    <cellStyle name="差_2007年中央财政与河南省财政年终决算结算单_基金汇总" xfId="421"/>
    <cellStyle name="差_2007年中央财政与河南省财政年终决算结算单_基金汇总 2" xfId="1265"/>
    <cellStyle name="差_2007年中央财政与河南省财政年终决算结算单_收入汇总" xfId="134"/>
    <cellStyle name="差_2007年中央财政与河南省财政年终决算结算单_收入汇总 2" xfId="1060"/>
    <cellStyle name="差_2007年中央财政与河南省财政年终决算结算单_支出汇总" xfId="424"/>
    <cellStyle name="差_2007年中央财政与河南省财政年终决算结算单_支出汇总 2" xfId="1268"/>
    <cellStyle name="差_2008年财政收支预算草案(1.4)" xfId="165"/>
    <cellStyle name="差_2008年财政收支预算草案(1.4) 2" xfId="167"/>
    <cellStyle name="差_2008年财政收支预算草案(1.4)_2017年预算草案（债务）" xfId="425"/>
    <cellStyle name="差_2008年财政收支预算草案(1.4)_基金汇总" xfId="428"/>
    <cellStyle name="差_2008年财政收支预算草案(1.4)_收入汇总" xfId="429"/>
    <cellStyle name="差_2008年财政收支预算草案(1.4)_支出汇总" xfId="430"/>
    <cellStyle name="差_2009年财力测算情况11.19" xfId="231"/>
    <cellStyle name="差_2009年财力测算情况11.19 2" xfId="1109"/>
    <cellStyle name="差_2009年财力测算情况11.19_基金汇总" xfId="39"/>
    <cellStyle name="差_2009年财力测算情况11.19_基金汇总 2" xfId="1026"/>
    <cellStyle name="差_2009年财力测算情况11.19_收入汇总" xfId="409"/>
    <cellStyle name="差_2009年财力测算情况11.19_收入汇总 2" xfId="1253"/>
    <cellStyle name="差_2009年财力测算情况11.19_支出汇总" xfId="390"/>
    <cellStyle name="差_2009年财力测算情况11.19_支出汇总 2" xfId="1235"/>
    <cellStyle name="差_2009年结算（最终）" xfId="47"/>
    <cellStyle name="差_2009年结算（最终） 2" xfId="1030"/>
    <cellStyle name="差_2009年结算（最终）_基金汇总" xfId="320"/>
    <cellStyle name="差_2009年结算（最终）_基金汇总 2" xfId="1181"/>
    <cellStyle name="差_2009年结算（最终）_收入汇总" xfId="243"/>
    <cellStyle name="差_2009年结算（最终）_收入汇总 2" xfId="1120"/>
    <cellStyle name="差_2009年结算（最终）_支出汇总" xfId="135"/>
    <cellStyle name="差_2009年结算（最终）_支出汇总 2" xfId="1061"/>
    <cellStyle name="差_2010年收入预测表（20091218)）" xfId="83"/>
    <cellStyle name="差_2010年收入预测表（20091218)） 2" xfId="1043"/>
    <cellStyle name="差_2010年收入预测表（20091218)）_基金汇总" xfId="214"/>
    <cellStyle name="差_2010年收入预测表（20091218)）_基金汇总 2" xfId="1092"/>
    <cellStyle name="差_2010年收入预测表（20091218)）_收入汇总" xfId="364"/>
    <cellStyle name="差_2010年收入预测表（20091218)）_收入汇总 2" xfId="1212"/>
    <cellStyle name="差_2010年收入预测表（20091218)）_支出汇总" xfId="232"/>
    <cellStyle name="差_2010年收入预测表（20091218)）_支出汇总 2" xfId="1110"/>
    <cellStyle name="差_2010年收入预测表（20091219)）" xfId="104"/>
    <cellStyle name="差_2010年收入预测表（20091219)） 2" xfId="1054"/>
    <cellStyle name="差_2010年收入预测表（20091219)）_基金汇总" xfId="432"/>
    <cellStyle name="差_2010年收入预测表（20091219)）_基金汇总 2" xfId="1272"/>
    <cellStyle name="差_2010年收入预测表（20091219)）_收入汇总" xfId="157"/>
    <cellStyle name="差_2010年收入预测表（20091219)）_收入汇总 2" xfId="1070"/>
    <cellStyle name="差_2010年收入预测表（20091219)）_支出汇总" xfId="433"/>
    <cellStyle name="差_2010年收入预测表（20091219)）_支出汇总 2" xfId="1273"/>
    <cellStyle name="差_2010年收入预测表（20091230)）" xfId="116"/>
    <cellStyle name="差_2010年收入预测表（20091230)） 2" xfId="1055"/>
    <cellStyle name="差_2010年收入预测表（20091230)）_基金汇总" xfId="220"/>
    <cellStyle name="差_2010年收入预测表（20091230)）_基金汇总 2" xfId="1098"/>
    <cellStyle name="差_2010年收入预测表（20091230)）_收入汇总" xfId="434"/>
    <cellStyle name="差_2010年收入预测表（20091230)）_收入汇总 2" xfId="1274"/>
    <cellStyle name="差_2010年收入预测表（20091230)）_支出汇总" xfId="242"/>
    <cellStyle name="差_2010年收入预测表（20091230)）_支出汇总 2" xfId="1119"/>
    <cellStyle name="差_2010省级行政性收费专项收入批复" xfId="88"/>
    <cellStyle name="差_2010省级行政性收费专项收入批复 2" xfId="1045"/>
    <cellStyle name="差_2010省级行政性收费专项收入批复_基金汇总" xfId="435"/>
    <cellStyle name="差_2010省级行政性收费专项收入批复_基金汇总 2" xfId="1275"/>
    <cellStyle name="差_2010省级行政性收费专项收入批复_收入汇总" xfId="438"/>
    <cellStyle name="差_2010省级行政性收费专项收入批复_收入汇总 2" xfId="1278"/>
    <cellStyle name="差_2010省级行政性收费专项收入批复_支出汇总" xfId="396"/>
    <cellStyle name="差_2010省级行政性收费专项收入批复_支出汇总 2" xfId="1241"/>
    <cellStyle name="差_20111127汇报附表（8张）" xfId="24"/>
    <cellStyle name="差_20111127汇报附表（8张） 2" xfId="1018"/>
    <cellStyle name="差_20111127汇报附表（8张）_基金汇总" xfId="439"/>
    <cellStyle name="差_20111127汇报附表（8张）_基金汇总 2" xfId="1279"/>
    <cellStyle name="差_20111127汇报附表（8张）_收入汇总" xfId="441"/>
    <cellStyle name="差_20111127汇报附表（8张）_收入汇总 2" xfId="1281"/>
    <cellStyle name="差_20111127汇报附表（8张）_支出汇总" xfId="442"/>
    <cellStyle name="差_20111127汇报附表（8张）_支出汇总 2" xfId="1282"/>
    <cellStyle name="差_2011年全省及省级预计2011-12-12" xfId="443"/>
    <cellStyle name="差_2011年全省及省级预计2011-12-12 2" xfId="1283"/>
    <cellStyle name="差_2011年全省及省级预计2011-12-12_基金汇总" xfId="67"/>
    <cellStyle name="差_2011年全省及省级预计2011-12-12_基金汇总 2" xfId="1038"/>
    <cellStyle name="差_2011年全省及省级预计2011-12-12_收入汇总" xfId="284"/>
    <cellStyle name="差_2011年全省及省级预计2011-12-12_收入汇总 2" xfId="1160"/>
    <cellStyle name="差_2011年全省及省级预计2011-12-12_支出汇总" xfId="445"/>
    <cellStyle name="差_2011年全省及省级预计2011-12-12_支出汇总 2" xfId="1285"/>
    <cellStyle name="差_2011年预算表格2010.12.9" xfId="447"/>
    <cellStyle name="差_2011年预算表格2010.12.9 2" xfId="401"/>
    <cellStyle name="差_2011年预算表格2010.12.9 2 2" xfId="1245"/>
    <cellStyle name="差_2011年预算表格2010.12.9 3" xfId="1287"/>
    <cellStyle name="差_2011年预算表格2010.12.9_2017年预算草案（债务）" xfId="451"/>
    <cellStyle name="差_2011年预算表格2010.12.9_2017年预算草案（债务） 2" xfId="1291"/>
    <cellStyle name="差_2011年预算表格2010.12.9_基金汇总" xfId="453"/>
    <cellStyle name="差_2011年预算表格2010.12.9_基金汇总 2" xfId="1293"/>
    <cellStyle name="差_2011年预算表格2010.12.9_收入汇总" xfId="417"/>
    <cellStyle name="差_2011年预算表格2010.12.9_收入汇总 2" xfId="1261"/>
    <cellStyle name="差_2011年预算表格2010.12.9_支出汇总" xfId="276"/>
    <cellStyle name="差_2011年预算表格2010.12.9_支出汇总 2" xfId="1152"/>
    <cellStyle name="差_2011年预算大表11-26" xfId="374"/>
    <cellStyle name="差_2011年预算大表11-26 2" xfId="455"/>
    <cellStyle name="差_2011年预算大表11-26_2017年预算草案（债务）" xfId="457"/>
    <cellStyle name="差_2011年预算大表11-26_基金汇总" xfId="461"/>
    <cellStyle name="差_2011年预算大表11-26_收入汇总" xfId="462"/>
    <cellStyle name="差_2011年预算大表11-26_支出汇总" xfId="201"/>
    <cellStyle name="差_2012年省级一般预算收入计划" xfId="464"/>
    <cellStyle name="差_2012年省级一般预算收入计划 2" xfId="1300"/>
    <cellStyle name="差_20160105省级2016年预算情况表（最新）" xfId="423"/>
    <cellStyle name="差_20160105省级2016年预算情况表（最新） 2" xfId="466"/>
    <cellStyle name="差_20160105省级2016年预算情况表（最新） 2 2" xfId="1302"/>
    <cellStyle name="差_20160105省级2016年预算情况表（最新） 3" xfId="1267"/>
    <cellStyle name="差_20160105省级2016年预算情况表（最新）_2017年预算草案（债务）" xfId="467"/>
    <cellStyle name="差_20160105省级2016年预算情况表（最新）_2017年预算草案（债务） 2" xfId="1303"/>
    <cellStyle name="差_20160105省级2016年预算情况表（最新）_基金汇总" xfId="469"/>
    <cellStyle name="差_20160105省级2016年预算情况表（最新）_基金汇总 2" xfId="1305"/>
    <cellStyle name="差_20160105省级2016年预算情况表（最新）_收入汇总" xfId="267"/>
    <cellStyle name="差_20160105省级2016年预算情况表（最新）_收入汇总 2" xfId="1143"/>
    <cellStyle name="差_20160105省级2016年预算情况表（最新）_支出汇总" xfId="471"/>
    <cellStyle name="差_20160105省级2016年预算情况表（最新）_支出汇总 2" xfId="1307"/>
    <cellStyle name="差_2016-2017全省国资预算" xfId="473"/>
    <cellStyle name="差_2016-2017全省国资预算 2" xfId="1309"/>
    <cellStyle name="差_2016年财政专项清理表" xfId="474"/>
    <cellStyle name="差_2016年预算表格（公式）" xfId="414"/>
    <cellStyle name="差_2016年预算表格（公式） 2" xfId="476"/>
    <cellStyle name="差_2016年预算表格（公式） 2 2" xfId="1311"/>
    <cellStyle name="差_2016年预算表格（公式） 3" xfId="1258"/>
    <cellStyle name="差_20170103省级2017年预算情况表" xfId="479"/>
    <cellStyle name="差_20170103省级2017年预算情况表 2" xfId="1314"/>
    <cellStyle name="差_2017年预算草案（债务）" xfId="481"/>
    <cellStyle name="差_Book1" xfId="204"/>
    <cellStyle name="差_Book1 2" xfId="1085"/>
    <cellStyle name="差_Book1_基金汇总" xfId="482"/>
    <cellStyle name="差_Book1_基金汇总 2" xfId="1316"/>
    <cellStyle name="差_Book1_收入汇总" xfId="483"/>
    <cellStyle name="差_Book1_收入汇总 2" xfId="1317"/>
    <cellStyle name="差_Book1_支出汇总" xfId="229"/>
    <cellStyle name="差_Book1_支出汇总 2" xfId="1107"/>
    <cellStyle name="差_Sheet1" xfId="189"/>
    <cellStyle name="差_Sheet1_1" xfId="484"/>
    <cellStyle name="差_Sheet1_1 2" xfId="1318"/>
    <cellStyle name="差_Sheet3" xfId="86"/>
    <cellStyle name="差_Xl0000068" xfId="162"/>
    <cellStyle name="差_Xl0000068 2" xfId="485"/>
    <cellStyle name="差_Xl0000068 2 2" xfId="1319"/>
    <cellStyle name="差_Xl0000068 3" xfId="1072"/>
    <cellStyle name="差_Xl0000068_2017年预算草案（债务）" xfId="486"/>
    <cellStyle name="差_Xl0000068_2017年预算草案（债务） 2" xfId="1320"/>
    <cellStyle name="差_Xl0000068_基金汇总" xfId="27"/>
    <cellStyle name="差_Xl0000068_基金汇总 2" xfId="1020"/>
    <cellStyle name="差_Xl0000068_收入汇总" xfId="187"/>
    <cellStyle name="差_Xl0000068_收入汇总 2" xfId="1080"/>
    <cellStyle name="差_Xl0000068_支出汇总" xfId="49"/>
    <cellStyle name="差_Xl0000068_支出汇总 2" xfId="1031"/>
    <cellStyle name="差_Xl0000071" xfId="282"/>
    <cellStyle name="差_Xl0000071 2" xfId="487"/>
    <cellStyle name="差_Xl0000071 2 2" xfId="1321"/>
    <cellStyle name="差_Xl0000071 3" xfId="1158"/>
    <cellStyle name="差_Xl0000071_2017年预算草案（债务）" xfId="488"/>
    <cellStyle name="差_Xl0000071_2017年预算草案（债务） 2" xfId="1322"/>
    <cellStyle name="差_Xl0000071_基金汇总" xfId="490"/>
    <cellStyle name="差_Xl0000071_基金汇总 2" xfId="1323"/>
    <cellStyle name="差_Xl0000071_收入汇总" xfId="66"/>
    <cellStyle name="差_Xl0000071_收入汇总 2" xfId="1037"/>
    <cellStyle name="差_Xl0000071_支出汇总" xfId="456"/>
    <cellStyle name="差_Xl0000071_支出汇总 2" xfId="1295"/>
    <cellStyle name="差_Xl0000302" xfId="480"/>
    <cellStyle name="差_Xl0000302 2" xfId="491"/>
    <cellStyle name="差_Xl0000302 2 2" xfId="1324"/>
    <cellStyle name="差_Xl0000302 3" xfId="1315"/>
    <cellStyle name="差_本级一般公共预算支出表" xfId="493"/>
    <cellStyle name="差_本级一般公共预算支出表 2" xfId="1326"/>
    <cellStyle name="差_财政厅编制用表（2011年报省人大）" xfId="494"/>
    <cellStyle name="差_财政厅编制用表（2011年报省人大） 2" xfId="378"/>
    <cellStyle name="差_财政厅编制用表（2011年报省人大） 2 2" xfId="1223"/>
    <cellStyle name="差_财政厅编制用表（2011年报省人大） 3" xfId="1327"/>
    <cellStyle name="差_财政厅编制用表（2011年报省人大）_2017年预算草案（债务）" xfId="397"/>
    <cellStyle name="差_财政厅编制用表（2011年报省人大）_2017年预算草案（债务） 2" xfId="1242"/>
    <cellStyle name="差_财政厅编制用表（2011年报省人大）_基金汇总" xfId="304"/>
    <cellStyle name="差_财政厅编制用表（2011年报省人大）_基金汇总 2" xfId="1174"/>
    <cellStyle name="差_财政厅编制用表（2011年报省人大）_收入汇总" xfId="495"/>
    <cellStyle name="差_财政厅编制用表（2011年报省人大）_收入汇总 2" xfId="1328"/>
    <cellStyle name="差_财政厅编制用表（2011年报省人大）_支出汇总" xfId="496"/>
    <cellStyle name="差_财政厅编制用表（2011年报省人大）_支出汇总 2" xfId="1329"/>
    <cellStyle name="差_国有资本经营预算（2011年报省人大）" xfId="497"/>
    <cellStyle name="差_国有资本经营预算（2011年报省人大） 2" xfId="298"/>
    <cellStyle name="差_国有资本经营预算（2011年报省人大） 2 2" xfId="1171"/>
    <cellStyle name="差_国有资本经营预算（2011年报省人大） 3" xfId="1330"/>
    <cellStyle name="差_国有资本经营预算（2011年报省人大）_2017年预算草案（债务）" xfId="228"/>
    <cellStyle name="差_国有资本经营预算（2011年报省人大）_2017年预算草案（债务） 2" xfId="1106"/>
    <cellStyle name="差_国有资本经营预算（2011年报省人大）_基金汇总" xfId="498"/>
    <cellStyle name="差_国有资本经营预算（2011年报省人大）_基金汇总 2" xfId="1331"/>
    <cellStyle name="差_国有资本经营预算（2011年报省人大）_收入汇总" xfId="73"/>
    <cellStyle name="差_国有资本经营预算（2011年报省人大）_收入汇总 2" xfId="1040"/>
    <cellStyle name="差_国有资本经营预算（2011年报省人大）_支出汇总" xfId="10"/>
    <cellStyle name="差_国有资本经营预算（2011年报省人大）_支出汇总 2" xfId="1009"/>
    <cellStyle name="差_河南省----2009-05-21（补充数据）" xfId="499"/>
    <cellStyle name="差_河南省----2009-05-21（补充数据） 2" xfId="501"/>
    <cellStyle name="差_河南省----2009-05-21（补充数据） 2 2" xfId="1334"/>
    <cellStyle name="差_河南省----2009-05-21（补充数据） 3" xfId="1332"/>
    <cellStyle name="差_河南省----2009-05-21（补充数据）_2017年预算草案（债务）" xfId="237"/>
    <cellStyle name="差_河南省----2009-05-21（补充数据）_2017年预算草案（债务） 2" xfId="1114"/>
    <cellStyle name="差_河南省----2009-05-21（补充数据）_基金汇总" xfId="502"/>
    <cellStyle name="差_河南省----2009-05-21（补充数据）_基金汇总 2" xfId="1335"/>
    <cellStyle name="差_河南省----2009-05-21（补充数据）_收入汇总" xfId="503"/>
    <cellStyle name="差_河南省----2009-05-21（补充数据）_收入汇总 2" xfId="1336"/>
    <cellStyle name="差_河南省----2009-05-21（补充数据）_支出汇总" xfId="431"/>
    <cellStyle name="差_河南省----2009-05-21（补充数据）_支出汇总 2" xfId="1271"/>
    <cellStyle name="差_基金安排表" xfId="171"/>
    <cellStyle name="差_基金汇总" xfId="306"/>
    <cellStyle name="差_津补贴保障测算(5.21)" xfId="100"/>
    <cellStyle name="差_津补贴保障测算(5.21) 2" xfId="1051"/>
    <cellStyle name="差_津补贴保障测算(5.21)_基金汇总" xfId="492"/>
    <cellStyle name="差_津补贴保障测算(5.21)_基金汇总 2" xfId="1325"/>
    <cellStyle name="差_津补贴保障测算(5.21)_收入汇总" xfId="309"/>
    <cellStyle name="差_津补贴保障测算(5.21)_收入汇总 2" xfId="1177"/>
    <cellStyle name="差_津补贴保障测算(5.21)_支出汇总" xfId="475"/>
    <cellStyle name="差_津补贴保障测算(5.21)_支出汇总 2" xfId="1310"/>
    <cellStyle name="差_全县三公经费预算表" xfId="23"/>
    <cellStyle name="差_商品交易所2006--2008年税收" xfId="448"/>
    <cellStyle name="差_商品交易所2006--2008年税收 2" xfId="402"/>
    <cellStyle name="差_商品交易所2006--2008年税收 2 2" xfId="1246"/>
    <cellStyle name="差_商品交易所2006--2008年税收 3" xfId="1288"/>
    <cellStyle name="差_商品交易所2006--2008年税收_2017年预算草案（债务）" xfId="452"/>
    <cellStyle name="差_商品交易所2006--2008年税收_2017年预算草案（债务） 2" xfId="1292"/>
    <cellStyle name="差_商品交易所2006--2008年税收_基金汇总" xfId="454"/>
    <cellStyle name="差_商品交易所2006--2008年税收_基金汇总 2" xfId="1294"/>
    <cellStyle name="差_商品交易所2006--2008年税收_收入汇总" xfId="418"/>
    <cellStyle name="差_商品交易所2006--2008年税收_收入汇总 2" xfId="1262"/>
    <cellStyle name="差_商品交易所2006--2008年税收_支出汇总" xfId="277"/>
    <cellStyle name="差_商品交易所2006--2008年税收_支出汇总 2" xfId="1153"/>
    <cellStyle name="差_省电力2008年 工作表" xfId="440"/>
    <cellStyle name="差_省电力2008年 工作表 2" xfId="444"/>
    <cellStyle name="差_省电力2008年 工作表 2 2" xfId="1284"/>
    <cellStyle name="差_省电力2008年 工作表 3" xfId="1280"/>
    <cellStyle name="差_省电力2008年 工作表_2017年预算草案（债务）" xfId="504"/>
    <cellStyle name="差_省电力2008年 工作表_2017年预算草案（债务） 2" xfId="1337"/>
    <cellStyle name="差_省电力2008年 工作表_基金汇总" xfId="505"/>
    <cellStyle name="差_省电力2008年 工作表_基金汇总 2" xfId="1338"/>
    <cellStyle name="差_省电力2008年 工作表_收入汇总" xfId="506"/>
    <cellStyle name="差_省电力2008年 工作表_收入汇总 2" xfId="1339"/>
    <cellStyle name="差_省电力2008年 工作表_支出汇总" xfId="385"/>
    <cellStyle name="差_省电力2008年 工作表_支出汇总 2" xfId="1230"/>
    <cellStyle name="差_省级国有资本经营预算表" xfId="305"/>
    <cellStyle name="差_省级国有资本经营预算表 2" xfId="1175"/>
    <cellStyle name="差_省级明细" xfId="507"/>
    <cellStyle name="差_省级明细 2" xfId="19"/>
    <cellStyle name="差_省级明细 2 2" xfId="1015"/>
    <cellStyle name="差_省级明细 3" xfId="1340"/>
    <cellStyle name="差_省级明细_1.3日 2017年预算草案 - 副本" xfId="415"/>
    <cellStyle name="差_省级明细_1.3日 2017年预算草案 - 副本 2" xfId="1259"/>
    <cellStyle name="差_省级明细_2016-2017全省国资预算" xfId="509"/>
    <cellStyle name="差_省级明细_2016-2017全省国资预算 2" xfId="1342"/>
    <cellStyle name="差_省级明细_2016年预算草案" xfId="182"/>
    <cellStyle name="差_省级明细_2016年预算草案 2" xfId="1078"/>
    <cellStyle name="差_省级明细_2016年预算草案1.13" xfId="510"/>
    <cellStyle name="差_省级明细_2016年预算草案1.13 2" xfId="512"/>
    <cellStyle name="差_省级明细_2016年预算草案1.13 2 2" xfId="1345"/>
    <cellStyle name="差_省级明细_2016年预算草案1.13 3" xfId="1343"/>
    <cellStyle name="差_省级明细_2016年预算草案1.13_2017年预算草案（债务）" xfId="308"/>
    <cellStyle name="差_省级明细_2016年预算草案1.13_2017年预算草案（债务） 2" xfId="1176"/>
    <cellStyle name="差_省级明细_2016年预算草案1.13_基金汇总" xfId="500"/>
    <cellStyle name="差_省级明细_2016年预算草案1.13_基金汇总 2" xfId="1333"/>
    <cellStyle name="差_省级明细_2016年预算草案1.13_收入汇总" xfId="513"/>
    <cellStyle name="差_省级明细_2016年预算草案1.13_收入汇总 2" xfId="1346"/>
    <cellStyle name="差_省级明细_2016年预算草案1.13_支出汇总" xfId="515"/>
    <cellStyle name="差_省级明细_2016年预算草案1.13_支出汇总 2" xfId="1348"/>
    <cellStyle name="差_省级明细_2017年财政收支预算" xfId="392"/>
    <cellStyle name="差_省级明细_2017年财政收支预算 2" xfId="1237"/>
    <cellStyle name="差_省级明细_2017年预算草案（债务）" xfId="516"/>
    <cellStyle name="差_省级明细_2017年预算草案（债务） 2" xfId="1349"/>
    <cellStyle name="差_省级明细_2017年预算草案1.4" xfId="253"/>
    <cellStyle name="差_省级明细_2017年预算草案1.4 2" xfId="1130"/>
    <cellStyle name="差_省级明细_23" xfId="426"/>
    <cellStyle name="差_省级明细_23 2" xfId="463"/>
    <cellStyle name="差_省级明细_23 2 2" xfId="1299"/>
    <cellStyle name="差_省级明细_23 3" xfId="1269"/>
    <cellStyle name="差_省级明细_23_2017年预算草案（债务）" xfId="350"/>
    <cellStyle name="差_省级明细_23_2017年预算草案（债务） 2" xfId="1200"/>
    <cellStyle name="差_省级明细_23_基金汇总" xfId="517"/>
    <cellStyle name="差_省级明细_23_基金汇总 2" xfId="1350"/>
    <cellStyle name="差_省级明细_23_收入汇总" xfId="60"/>
    <cellStyle name="差_省级明细_23_收入汇总 2" xfId="1034"/>
    <cellStyle name="差_省级明细_23_支出汇总" xfId="519"/>
    <cellStyle name="差_省级明细_23_支出汇总 2" xfId="1352"/>
    <cellStyle name="差_省级明细_Book1" xfId="522"/>
    <cellStyle name="差_省级明细_Book1 2" xfId="5"/>
    <cellStyle name="差_省级明细_Book1 2 2" xfId="1005"/>
    <cellStyle name="差_省级明细_Book1 3" xfId="1355"/>
    <cellStyle name="差_省级明细_Book1_2017年预算草案（债务）" xfId="144"/>
    <cellStyle name="差_省级明细_Book1_2017年预算草案（债务） 2" xfId="1063"/>
    <cellStyle name="差_省级明细_Book1_基金汇总" xfId="524"/>
    <cellStyle name="差_省级明细_Book1_基金汇总 2" xfId="1356"/>
    <cellStyle name="差_省级明细_Book1_收入汇总" xfId="331"/>
    <cellStyle name="差_省级明细_Book1_收入汇总 2" xfId="1183"/>
    <cellStyle name="差_省级明细_Book1_支出汇总" xfId="6"/>
    <cellStyle name="差_省级明细_Book1_支出汇总 2" xfId="1006"/>
    <cellStyle name="差_省级明细_Book3" xfId="259"/>
    <cellStyle name="差_省级明细_Book3 2" xfId="1135"/>
    <cellStyle name="差_省级明细_Xl0000068" xfId="42"/>
    <cellStyle name="差_省级明细_Xl0000068 2" xfId="96"/>
    <cellStyle name="差_省级明细_Xl0000068 2 2" xfId="1050"/>
    <cellStyle name="差_省级明细_Xl0000068 3" xfId="1028"/>
    <cellStyle name="差_省级明细_Xl0000068_2017年预算草案（债务）" xfId="525"/>
    <cellStyle name="差_省级明细_Xl0000068_2017年预算草案（债务） 2" xfId="1357"/>
    <cellStyle name="差_省级明细_Xl0000068_基金汇总" xfId="511"/>
    <cellStyle name="差_省级明细_Xl0000068_基金汇总 2" xfId="1344"/>
    <cellStyle name="差_省级明细_Xl0000068_收入汇总" xfId="348"/>
    <cellStyle name="差_省级明细_Xl0000068_收入汇总 2" xfId="1198"/>
    <cellStyle name="差_省级明细_Xl0000068_支出汇总" xfId="217"/>
    <cellStyle name="差_省级明细_Xl0000068_支出汇总 2" xfId="1095"/>
    <cellStyle name="差_省级明细_Xl0000071" xfId="38"/>
    <cellStyle name="差_省级明细_Xl0000071 2" xfId="436"/>
    <cellStyle name="差_省级明细_Xl0000071 2 2" xfId="1276"/>
    <cellStyle name="差_省级明细_Xl0000071 3" xfId="1025"/>
    <cellStyle name="差_省级明细_Xl0000071_2017年预算草案（债务）" xfId="508"/>
    <cellStyle name="差_省级明细_Xl0000071_2017年预算草案（债务） 2" xfId="1341"/>
    <cellStyle name="差_省级明细_Xl0000071_基金汇总" xfId="526"/>
    <cellStyle name="差_省级明细_Xl0000071_基金汇总 2" xfId="1358"/>
    <cellStyle name="差_省级明细_Xl0000071_收入汇总" xfId="360"/>
    <cellStyle name="差_省级明细_Xl0000071_收入汇总 2" xfId="1208"/>
    <cellStyle name="差_省级明细_Xl0000071_支出汇总" xfId="17"/>
    <cellStyle name="差_省级明细_Xl0000071_支出汇总 2" xfId="1013"/>
    <cellStyle name="差_省级明细_表六七" xfId="235"/>
    <cellStyle name="差_省级明细_表六七 2" xfId="1112"/>
    <cellStyle name="差_省级明细_代编表" xfId="278"/>
    <cellStyle name="差_省级明细_代编表 2" xfId="1154"/>
    <cellStyle name="差_省级明细_代编全省支出预算修改" xfId="465"/>
    <cellStyle name="差_省级明细_代编全省支出预算修改 2" xfId="188"/>
    <cellStyle name="差_省级明细_代编全省支出预算修改 2 2" xfId="1081"/>
    <cellStyle name="差_省级明细_代编全省支出预算修改 3" xfId="1301"/>
    <cellStyle name="差_省级明细_代编全省支出预算修改_2017年预算草案（债务）" xfId="154"/>
    <cellStyle name="差_省级明细_代编全省支出预算修改_2017年预算草案（债务） 2" xfId="1067"/>
    <cellStyle name="差_省级明细_代编全省支出预算修改_基金汇总" xfId="25"/>
    <cellStyle name="差_省级明细_代编全省支出预算修改_基金汇总 2" xfId="1019"/>
    <cellStyle name="差_省级明细_代编全省支出预算修改_收入汇总" xfId="338"/>
    <cellStyle name="差_省级明细_代编全省支出预算修改_收入汇总 2" xfId="1189"/>
    <cellStyle name="差_省级明细_代编全省支出预算修改_支出汇总" xfId="210"/>
    <cellStyle name="差_省级明细_代编全省支出预算修改_支出汇总 2" xfId="1088"/>
    <cellStyle name="差_省级明细_冬梅3" xfId="450"/>
    <cellStyle name="差_省级明细_冬梅3 2" xfId="478"/>
    <cellStyle name="差_省级明细_冬梅3 2 2" xfId="1313"/>
    <cellStyle name="差_省级明细_冬梅3 3" xfId="1290"/>
    <cellStyle name="差_省级明细_冬梅3_2017年预算草案（债务）" xfId="32"/>
    <cellStyle name="差_省级明细_冬梅3_2017年预算草案（债务） 2" xfId="1023"/>
    <cellStyle name="差_省级明细_冬梅3_基金汇总" xfId="147"/>
    <cellStyle name="差_省级明细_冬梅3_基金汇总 2" xfId="1065"/>
    <cellStyle name="差_省级明细_冬梅3_收入汇总" xfId="528"/>
    <cellStyle name="差_省级明细_冬梅3_收入汇总 2" xfId="1360"/>
    <cellStyle name="差_省级明细_冬梅3_支出汇总" xfId="530"/>
    <cellStyle name="差_省级明细_冬梅3_支出汇总 2" xfId="1362"/>
    <cellStyle name="差_省级明细_复件 表19（梁蕊发）" xfId="531"/>
    <cellStyle name="差_省级明细_复件 表19（梁蕊发） 2" xfId="1363"/>
    <cellStyle name="差_省级明细_副本1.2" xfId="395"/>
    <cellStyle name="差_省级明细_副本1.2 2" xfId="8"/>
    <cellStyle name="差_省级明细_副本1.2 2 2" xfId="1008"/>
    <cellStyle name="差_省级明细_副本1.2 3" xfId="1240"/>
    <cellStyle name="差_省级明细_副本1.2_2017年预算草案（债务）" xfId="533"/>
    <cellStyle name="差_省级明细_副本1.2_2017年预算草案（债务） 2" xfId="1365"/>
    <cellStyle name="差_省级明细_副本1.2_基金汇总" xfId="521"/>
    <cellStyle name="差_省级明细_副本1.2_基金汇总 2" xfId="1354"/>
    <cellStyle name="差_省级明细_副本1.2_收入汇总" xfId="535"/>
    <cellStyle name="差_省级明细_副本1.2_收入汇总 2" xfId="1367"/>
    <cellStyle name="差_省级明细_副本1.2_支出汇总" xfId="538"/>
    <cellStyle name="差_省级明细_副本1.2_支出汇总 2" xfId="1369"/>
    <cellStyle name="差_省级明细_副本最新" xfId="344"/>
    <cellStyle name="差_省级明细_副本最新 2" xfId="539"/>
    <cellStyle name="差_省级明细_副本最新 2 2" xfId="1370"/>
    <cellStyle name="差_省级明细_副本最新 3" xfId="1195"/>
    <cellStyle name="差_省级明细_副本最新_2017年预算草案（债务）" xfId="121"/>
    <cellStyle name="差_省级明细_副本最新_2017年预算草案（债务） 2" xfId="1057"/>
    <cellStyle name="差_省级明细_副本最新_基金汇总" xfId="422"/>
    <cellStyle name="差_省级明细_副本最新_基金汇总 2" xfId="1266"/>
    <cellStyle name="差_省级明细_副本最新_收入汇总" xfId="160"/>
    <cellStyle name="差_省级明细_副本最新_收入汇总 2" xfId="1071"/>
    <cellStyle name="差_省级明细_副本最新_支出汇总" xfId="540"/>
    <cellStyle name="差_省级明细_副本最新_支出汇总 2" xfId="1371"/>
    <cellStyle name="差_省级明细_基金表" xfId="468"/>
    <cellStyle name="差_省级明细_基金表 2" xfId="1304"/>
    <cellStyle name="差_省级明细_基金汇总" xfId="541"/>
    <cellStyle name="差_省级明细_基金汇总 2" xfId="1372"/>
    <cellStyle name="差_省级明细_基金最新" xfId="542"/>
    <cellStyle name="差_省级明细_基金最新 2" xfId="543"/>
    <cellStyle name="差_省级明细_基金最新 2 2" xfId="1374"/>
    <cellStyle name="差_省级明细_基金最新 3" xfId="1373"/>
    <cellStyle name="差_省级明细_基金最新_2017年预算草案（债务）" xfId="37"/>
    <cellStyle name="差_省级明细_基金最新_2017年预算草案（债务） 2" xfId="1024"/>
    <cellStyle name="差_省级明细_基金最新_基金汇总" xfId="544"/>
    <cellStyle name="差_省级明细_基金最新_基金汇总 2" xfId="1375"/>
    <cellStyle name="差_省级明细_基金最新_收入汇总" xfId="546"/>
    <cellStyle name="差_省级明细_基金最新_收入汇总 2" xfId="1377"/>
    <cellStyle name="差_省级明细_基金最新_支出汇总" xfId="547"/>
    <cellStyle name="差_省级明细_基金最新_支出汇总 2" xfId="1378"/>
    <cellStyle name="差_省级明细_基金最终修改支出" xfId="548"/>
    <cellStyle name="差_省级明细_基金最终修改支出 2" xfId="1379"/>
    <cellStyle name="差_省级明细_梁蕊要预算局报人大2017年预算草案" xfId="549"/>
    <cellStyle name="差_省级明细_梁蕊要预算局报人大2017年预算草案 2" xfId="1380"/>
    <cellStyle name="差_省级明细_全省收入代编最新" xfId="550"/>
    <cellStyle name="差_省级明细_全省收入代编最新 2" xfId="551"/>
    <cellStyle name="差_省级明细_全省收入代编最新 2 2" xfId="1382"/>
    <cellStyle name="差_省级明细_全省收入代编最新 3" xfId="1381"/>
    <cellStyle name="差_省级明细_全省收入代编最新_2017年预算草案（债务）" xfId="552"/>
    <cellStyle name="差_省级明细_全省收入代编最新_2017年预算草案（债务） 2" xfId="1383"/>
    <cellStyle name="差_省级明细_全省收入代编最新_基金汇总" xfId="553"/>
    <cellStyle name="差_省级明细_全省收入代编最新_基金汇总 2" xfId="1384"/>
    <cellStyle name="差_省级明细_全省收入代编最新_收入汇总" xfId="554"/>
    <cellStyle name="差_省级明细_全省收入代编最新_收入汇总 2" xfId="1385"/>
    <cellStyle name="差_省级明细_全省收入代编最新_支出汇总" xfId="555"/>
    <cellStyle name="差_省级明细_全省收入代编最新_支出汇总 2" xfId="1386"/>
    <cellStyle name="差_省级明细_全省预算代编" xfId="101"/>
    <cellStyle name="差_省级明细_全省预算代编 2" xfId="20"/>
    <cellStyle name="差_省级明细_全省预算代编 2 2" xfId="1016"/>
    <cellStyle name="差_省级明细_全省预算代编 3" xfId="1052"/>
    <cellStyle name="差_省级明细_全省预算代编_2017年预算草案（债务）" xfId="556"/>
    <cellStyle name="差_省级明细_全省预算代编_2017年预算草案（债务） 2" xfId="1387"/>
    <cellStyle name="差_省级明细_全省预算代编_基金汇总" xfId="557"/>
    <cellStyle name="差_省级明细_全省预算代编_基金汇总 2" xfId="1388"/>
    <cellStyle name="差_省级明细_全省预算代编_收入汇总" xfId="558"/>
    <cellStyle name="差_省级明细_全省预算代编_收入汇总 2" xfId="1389"/>
    <cellStyle name="差_省级明细_全省预算代编_支出汇总" xfId="559"/>
    <cellStyle name="差_省级明细_全省预算代编_支出汇总 2" xfId="1390"/>
    <cellStyle name="差_省级明细_社保2017年预算草案1.3" xfId="560"/>
    <cellStyle name="差_省级明细_社保2017年预算草案1.3 2" xfId="1391"/>
    <cellStyle name="差_省级明细_省级国有资本经营预算表" xfId="561"/>
    <cellStyle name="差_省级明细_省级国有资本经营预算表 2" xfId="1392"/>
    <cellStyle name="差_省级明细_收入汇总" xfId="562"/>
    <cellStyle name="差_省级明细_收入汇总 2" xfId="1393"/>
    <cellStyle name="差_省级明细_政府性基金人大会表格1稿" xfId="563"/>
    <cellStyle name="差_省级明细_政府性基金人大会表格1稿 2" xfId="564"/>
    <cellStyle name="差_省级明细_政府性基金人大会表格1稿 2 2" xfId="1395"/>
    <cellStyle name="差_省级明细_政府性基金人大会表格1稿 3" xfId="1394"/>
    <cellStyle name="差_省级明细_政府性基金人大会表格1稿_2017年预算草案（债务）" xfId="565"/>
    <cellStyle name="差_省级明细_政府性基金人大会表格1稿_2017年预算草案（债务） 2" xfId="1396"/>
    <cellStyle name="差_省级明细_政府性基金人大会表格1稿_基金汇总" xfId="566"/>
    <cellStyle name="差_省级明细_政府性基金人大会表格1稿_基金汇总 2" xfId="1397"/>
    <cellStyle name="差_省级明细_政府性基金人大会表格1稿_收入汇总" xfId="567"/>
    <cellStyle name="差_省级明细_政府性基金人大会表格1稿_收入汇总 2" xfId="1398"/>
    <cellStyle name="差_省级明细_政府性基金人大会表格1稿_支出汇总" xfId="568"/>
    <cellStyle name="差_省级明细_政府性基金人大会表格1稿_支出汇总 2" xfId="1399"/>
    <cellStyle name="差_省级明细_支出汇总" xfId="569"/>
    <cellStyle name="差_省级明细_支出汇总 2" xfId="1400"/>
    <cellStyle name="差_省属监狱人员级别表(驻外)" xfId="570"/>
    <cellStyle name="差_省属监狱人员级别表(驻外) 2" xfId="1401"/>
    <cellStyle name="差_省属监狱人员级别表(驻外)_基金汇总" xfId="571"/>
    <cellStyle name="差_省属监狱人员级别表(驻外)_基金汇总 2" xfId="1402"/>
    <cellStyle name="差_省属监狱人员级别表(驻外)_收入汇总" xfId="572"/>
    <cellStyle name="差_省属监狱人员级别表(驻外)_收入汇总 2" xfId="1403"/>
    <cellStyle name="差_省属监狱人员级别表(驻外)_支出汇总" xfId="573"/>
    <cellStyle name="差_省属监狱人员级别表(驻外)_支出汇总 2" xfId="1404"/>
    <cellStyle name="差_收入汇总" xfId="574"/>
    <cellStyle name="差_县本级一般公共预算收入表" xfId="575"/>
    <cellStyle name="差_县本级一般公共预算收入表 2" xfId="1405"/>
    <cellStyle name="差_政府性基金支出表" xfId="82"/>
    <cellStyle name="差_政府性基金支出表 2" xfId="1042"/>
    <cellStyle name="差_政府一般债务限额和余额表" xfId="577"/>
    <cellStyle name="差_支出汇总" xfId="578"/>
    <cellStyle name="常规" xfId="0" builtinId="0"/>
    <cellStyle name="常规 10" xfId="579"/>
    <cellStyle name="常规 10 2" xfId="581"/>
    <cellStyle name="常规 10 3" xfId="994"/>
    <cellStyle name="常规 10 4" xfId="1407"/>
    <cellStyle name="常规 10_Sheet1" xfId="582"/>
    <cellStyle name="常规 11" xfId="583"/>
    <cellStyle name="常规 11 2" xfId="584"/>
    <cellStyle name="常规 11 2 2" xfId="1410"/>
    <cellStyle name="常规 11 3" xfId="1409"/>
    <cellStyle name="常规 11_鹤壁市开发区2017年相关数据统计表报市局" xfId="586"/>
    <cellStyle name="常规 12" xfId="587"/>
    <cellStyle name="常规 12 2" xfId="1412"/>
    <cellStyle name="常规 13" xfId="588"/>
    <cellStyle name="常规 13 2" xfId="589"/>
    <cellStyle name="常规 13 2 2" xfId="1414"/>
    <cellStyle name="常规 13 3" xfId="1413"/>
    <cellStyle name="常规 13_2017年预算草案（债务）" xfId="590"/>
    <cellStyle name="常规 14" xfId="591"/>
    <cellStyle name="常规 14 2" xfId="1415"/>
    <cellStyle name="常规 15" xfId="246"/>
    <cellStyle name="常规 15 2" xfId="1123"/>
    <cellStyle name="常规 15_1.3日 2017年预算草案 - 副本" xfId="592"/>
    <cellStyle name="常规 16" xfId="593"/>
    <cellStyle name="常规 16 2" xfId="1416"/>
    <cellStyle name="常规 17" xfId="992"/>
    <cellStyle name="常规 18" xfId="1001"/>
    <cellStyle name="常规 19" xfId="1178"/>
    <cellStyle name="常规 2" xfId="594"/>
    <cellStyle name="常规 2 2" xfId="313"/>
    <cellStyle name="常规 2 2 2" xfId="595"/>
    <cellStyle name="常规 2 2 2 2" xfId="1418"/>
    <cellStyle name="常规 2 2 3" xfId="596"/>
    <cellStyle name="常规 2 2 3 2" xfId="1419"/>
    <cellStyle name="常规 2 2 4" xfId="597"/>
    <cellStyle name="常规 2 2 4 2" xfId="1420"/>
    <cellStyle name="常规 2 2 5" xfId="1179"/>
    <cellStyle name="常规 2 3" xfId="598"/>
    <cellStyle name="常规 2 3 2" xfId="599"/>
    <cellStyle name="常规 2 3 2 2" xfId="1422"/>
    <cellStyle name="常规 2 3 3" xfId="1421"/>
    <cellStyle name="常规 2 3_Sheet1" xfId="600"/>
    <cellStyle name="常规 2 4" xfId="601"/>
    <cellStyle name="常规 2 4 2" xfId="995"/>
    <cellStyle name="常规 2 4 3" xfId="1423"/>
    <cellStyle name="常规 2 5" xfId="602"/>
    <cellStyle name="常规 2 5 2" xfId="1424"/>
    <cellStyle name="常规 2 6" xfId="603"/>
    <cellStyle name="常规 2 6 2" xfId="1425"/>
    <cellStyle name="常规 2 7" xfId="604"/>
    <cellStyle name="常规 2 7 2" xfId="1426"/>
    <cellStyle name="常规 2 8" xfId="1417"/>
    <cellStyle name="常规 2_2009年结算（最终）" xfId="605"/>
    <cellStyle name="常规 20" xfId="1754"/>
    <cellStyle name="常规 21" xfId="1755"/>
    <cellStyle name="常规 23 2" xfId="606"/>
    <cellStyle name="常规 29" xfId="607"/>
    <cellStyle name="常规 3" xfId="608"/>
    <cellStyle name="常规 3 2" xfId="85"/>
    <cellStyle name="常规 3 2 2" xfId="609"/>
    <cellStyle name="常规 3 2 2 2" xfId="1428"/>
    <cellStyle name="常规 3 2 3" xfId="1044"/>
    <cellStyle name="常规 3 2_Sheet1" xfId="35"/>
    <cellStyle name="常规 3 3" xfId="610"/>
    <cellStyle name="常规 3 3 2" xfId="996"/>
    <cellStyle name="常规 3 3 3" xfId="1429"/>
    <cellStyle name="常规 3 4" xfId="91"/>
    <cellStyle name="常规 3 4 2" xfId="1047"/>
    <cellStyle name="常规 3 5" xfId="612"/>
    <cellStyle name="常规 3 5 2" xfId="1430"/>
    <cellStyle name="常规 3 6" xfId="1427"/>
    <cellStyle name="常规 3 7" xfId="1746"/>
    <cellStyle name="常规 3 8" xfId="1742"/>
    <cellStyle name="常规 3 9" xfId="1747"/>
    <cellStyle name="常规 3_Sheet1" xfId="613"/>
    <cellStyle name="常规 4" xfId="614"/>
    <cellStyle name="常规 4 2" xfId="616"/>
    <cellStyle name="常规 4 2 2" xfId="618"/>
    <cellStyle name="常规 4 2 2 2" xfId="1435"/>
    <cellStyle name="常规 4 2 3" xfId="997"/>
    <cellStyle name="常规 4 2 4" xfId="1433"/>
    <cellStyle name="常规 4 2_Sheet1" xfId="619"/>
    <cellStyle name="常规 4 3" xfId="620"/>
    <cellStyle name="常规 4 3 2" xfId="1436"/>
    <cellStyle name="常规 4 4" xfId="617"/>
    <cellStyle name="常规 4 4 2" xfId="1434"/>
    <cellStyle name="常规 4 5" xfId="621"/>
    <cellStyle name="常规 4 6" xfId="622"/>
    <cellStyle name="常规 4 6 2" xfId="1437"/>
    <cellStyle name="常规 4 7" xfId="1431"/>
    <cellStyle name="常规 4_Sheet1" xfId="623"/>
    <cellStyle name="常规 5" xfId="624"/>
    <cellStyle name="常规 5 2" xfId="625"/>
    <cellStyle name="常规 5 2 2" xfId="1439"/>
    <cellStyle name="常规 5 3" xfId="627"/>
    <cellStyle name="常规 5 3 2" xfId="1441"/>
    <cellStyle name="常规 5 4" xfId="628"/>
    <cellStyle name="常规 5 4 2" xfId="1442"/>
    <cellStyle name="常规 5 5" xfId="998"/>
    <cellStyle name="常规 5 6" xfId="1438"/>
    <cellStyle name="常规 6" xfId="629"/>
    <cellStyle name="常规 6 2" xfId="630"/>
    <cellStyle name="常规 6 2 2" xfId="1443"/>
    <cellStyle name="常规 6 3" xfId="631"/>
    <cellStyle name="常规 6 4" xfId="632"/>
    <cellStyle name="常规 6 5" xfId="999"/>
    <cellStyle name="常规 6_1.3日 2017年预算草案 - 副本" xfId="633"/>
    <cellStyle name="常规 7" xfId="635"/>
    <cellStyle name="常规 7 2" xfId="636"/>
    <cellStyle name="常规 7 2 2" xfId="1446"/>
    <cellStyle name="常规 7 3" xfId="637"/>
    <cellStyle name="常规 7 4" xfId="1445"/>
    <cellStyle name="常规 8" xfId="638"/>
    <cellStyle name="常规 8 2" xfId="1447"/>
    <cellStyle name="常规 9" xfId="639"/>
    <cellStyle name="常规 9 2" xfId="141"/>
    <cellStyle name="常规 9 3" xfId="1448"/>
    <cellStyle name="常规_12-29日省政府常务会议材料附件" xfId="640"/>
    <cellStyle name="常规_2007基金预算" xfId="641"/>
    <cellStyle name="常规_E7180000" xfId="642"/>
    <cellStyle name="常规_Sheet1" xfId="489"/>
    <cellStyle name="常规_Sheet3" xfId="643"/>
    <cellStyle name="常规_本级一般公共预算支出表" xfId="644"/>
    <cellStyle name="常规_河南省2011年度财政总决算生成表20120425" xfId="645"/>
    <cellStyle name="常规_全县三公经费预算表" xfId="646"/>
    <cellStyle name="常规_政府性基金支出表" xfId="648"/>
    <cellStyle name="超级链接" xfId="650"/>
    <cellStyle name="超级链接 2" xfId="1451"/>
    <cellStyle name="分级显示行_1_13区汇总" xfId="651"/>
    <cellStyle name="归盒啦_95" xfId="652"/>
    <cellStyle name="好 2" xfId="653"/>
    <cellStyle name="好 2 2" xfId="654"/>
    <cellStyle name="好 2 2 2" xfId="1453"/>
    <cellStyle name="好 2 3" xfId="178"/>
    <cellStyle name="好 2 3 2" xfId="1076"/>
    <cellStyle name="好 2 4" xfId="190"/>
    <cellStyle name="好 2 4 2" xfId="1082"/>
    <cellStyle name="好 2 5" xfId="1452"/>
    <cellStyle name="好 3" xfId="655"/>
    <cellStyle name="好 3 2" xfId="656"/>
    <cellStyle name="好 3 2 2" xfId="1455"/>
    <cellStyle name="好 3 3" xfId="194"/>
    <cellStyle name="好 3 3 2" xfId="1084"/>
    <cellStyle name="好 3 4" xfId="1454"/>
    <cellStyle name="好_20 2007年河南结算单" xfId="657"/>
    <cellStyle name="好_20 2007年河南结算单 2" xfId="658"/>
    <cellStyle name="好_20 2007年河南结算单 2 2" xfId="1457"/>
    <cellStyle name="好_20 2007年河南结算单 3" xfId="1456"/>
    <cellStyle name="好_20 2007年河南结算单_2017年预算草案（债务）" xfId="659"/>
    <cellStyle name="好_20 2007年河南结算单_2017年预算草案（债务） 2" xfId="1458"/>
    <cellStyle name="好_20 2007年河南结算单_基金汇总" xfId="660"/>
    <cellStyle name="好_20 2007年河南结算单_基金汇总 2" xfId="1459"/>
    <cellStyle name="好_20 2007年河南结算单_收入汇总" xfId="661"/>
    <cellStyle name="好_20 2007年河南结算单_收入汇总 2" xfId="1460"/>
    <cellStyle name="好_20 2007年河南结算单_支出汇总" xfId="662"/>
    <cellStyle name="好_20 2007年河南结算单_支出汇总 2" xfId="1461"/>
    <cellStyle name="好_2007结算与财力(6.2)" xfId="663"/>
    <cellStyle name="好_2007结算与财力(6.2) 2" xfId="1462"/>
    <cellStyle name="好_2007结算与财力(6.2)_基金汇总" xfId="664"/>
    <cellStyle name="好_2007结算与财力(6.2)_基金汇总 2" xfId="1463"/>
    <cellStyle name="好_2007结算与财力(6.2)_收入汇总" xfId="665"/>
    <cellStyle name="好_2007结算与财力(6.2)_收入汇总 2" xfId="1464"/>
    <cellStyle name="好_2007结算与财力(6.2)_支出汇总" xfId="634"/>
    <cellStyle name="好_2007结算与财力(6.2)_支出汇总 2" xfId="1444"/>
    <cellStyle name="好_2007年结算已定项目对账单" xfId="666"/>
    <cellStyle name="好_2007年结算已定项目对账单 2" xfId="129"/>
    <cellStyle name="好_2007年结算已定项目对账单 2 2" xfId="1058"/>
    <cellStyle name="好_2007年结算已定项目对账单 3" xfId="1465"/>
    <cellStyle name="好_2007年结算已定项目对账单_2017年预算草案（债务）" xfId="667"/>
    <cellStyle name="好_2007年结算已定项目对账单_2017年预算草案（债务） 2" xfId="1466"/>
    <cellStyle name="好_2007年结算已定项目对账单_基金汇总" xfId="668"/>
    <cellStyle name="好_2007年结算已定项目对账单_基金汇总 2" xfId="1467"/>
    <cellStyle name="好_2007年结算已定项目对账单_收入汇总" xfId="669"/>
    <cellStyle name="好_2007年结算已定项目对账单_收入汇总 2" xfId="1468"/>
    <cellStyle name="好_2007年结算已定项目对账单_支出汇总" xfId="670"/>
    <cellStyle name="好_2007年结算已定项目对账单_支出汇总 2" xfId="1469"/>
    <cellStyle name="好_2007年中央财政与河南省财政年终决算结算单" xfId="671"/>
    <cellStyle name="好_2007年中央财政与河南省财政年终决算结算单 2" xfId="70"/>
    <cellStyle name="好_2007年中央财政与河南省财政年终决算结算单 2 2" xfId="1039"/>
    <cellStyle name="好_2007年中央财政与河南省财政年终决算结算单 3" xfId="1470"/>
    <cellStyle name="好_2007年中央财政与河南省财政年终决算结算单_2017年预算草案（债务）" xfId="273"/>
    <cellStyle name="好_2007年中央财政与河南省财政年终决算结算单_2017年预算草案（债务） 2" xfId="1149"/>
    <cellStyle name="好_2007年中央财政与河南省财政年终决算结算单_基金汇总" xfId="672"/>
    <cellStyle name="好_2007年中央财政与河南省财政年终决算结算单_基金汇总 2" xfId="1471"/>
    <cellStyle name="好_2007年中央财政与河南省财政年终决算结算单_收入汇总" xfId="673"/>
    <cellStyle name="好_2007年中央财政与河南省财政年终决算结算单_收入汇总 2" xfId="1472"/>
    <cellStyle name="好_2007年中央财政与河南省财政年终决算结算单_支出汇总" xfId="674"/>
    <cellStyle name="好_2007年中央财政与河南省财政年终决算结算单_支出汇总 2" xfId="1473"/>
    <cellStyle name="好_2008年财政收支预算草案(1.4)" xfId="675"/>
    <cellStyle name="好_2008年财政收支预算草案(1.4) 2" xfId="537"/>
    <cellStyle name="好_2008年财政收支预算草案(1.4)_2017年预算草案（债务）" xfId="676"/>
    <cellStyle name="好_2008年财政收支预算草案(1.4)_基金汇总" xfId="677"/>
    <cellStyle name="好_2008年财政收支预算草案(1.4)_收入汇总" xfId="398"/>
    <cellStyle name="好_2008年财政收支预算草案(1.4)_支出汇总" xfId="678"/>
    <cellStyle name="好_2009年财力测算情况11.19" xfId="679"/>
    <cellStyle name="好_2009年财力测算情况11.19 2" xfId="1474"/>
    <cellStyle name="好_2009年财力测算情况11.19_基金汇总" xfId="680"/>
    <cellStyle name="好_2009年财力测算情况11.19_基金汇总 2" xfId="1475"/>
    <cellStyle name="好_2009年财力测算情况11.19_收入汇总" xfId="681"/>
    <cellStyle name="好_2009年财力测算情况11.19_收入汇总 2" xfId="1476"/>
    <cellStyle name="好_2009年财力测算情况11.19_支出汇总" xfId="682"/>
    <cellStyle name="好_2009年财力测算情况11.19_支出汇总 2" xfId="1477"/>
    <cellStyle name="好_2009年结算（最终）" xfId="349"/>
    <cellStyle name="好_2009年结算（最终） 2" xfId="1199"/>
    <cellStyle name="好_2009年结算（最终）_基金汇总" xfId="683"/>
    <cellStyle name="好_2009年结算（最终）_基金汇总 2" xfId="1478"/>
    <cellStyle name="好_2009年结算（最终）_收入汇总" xfId="684"/>
    <cellStyle name="好_2009年结算（最终）_收入汇总 2" xfId="1479"/>
    <cellStyle name="好_2009年结算（最终）_支出汇总" xfId="686"/>
    <cellStyle name="好_2009年结算（最终）_支出汇总 2" xfId="1481"/>
    <cellStyle name="好_2010年收入预测表（20091218)）" xfId="687"/>
    <cellStyle name="好_2010年收入预测表（20091218)） 2" xfId="1482"/>
    <cellStyle name="好_2010年收入预测表（20091218)）_基金汇总" xfId="688"/>
    <cellStyle name="好_2010年收入预测表（20091218)）_基金汇总 2" xfId="1483"/>
    <cellStyle name="好_2010年收入预测表（20091218)）_收入汇总" xfId="689"/>
    <cellStyle name="好_2010年收入预测表（20091218)）_收入汇总 2" xfId="1484"/>
    <cellStyle name="好_2010年收入预测表（20091218)）_支出汇总" xfId="690"/>
    <cellStyle name="好_2010年收入预测表（20091218)）_支出汇总 2" xfId="1485"/>
    <cellStyle name="好_2010年收入预测表（20091219)）" xfId="691"/>
    <cellStyle name="好_2010年收入预测表（20091219)） 2" xfId="1486"/>
    <cellStyle name="好_2010年收入预测表（20091219)）_基金汇总" xfId="693"/>
    <cellStyle name="好_2010年收入预测表（20091219)）_基金汇总 2" xfId="1488"/>
    <cellStyle name="好_2010年收入预测表（20091219)）_收入汇总" xfId="694"/>
    <cellStyle name="好_2010年收入预测表（20091219)）_收入汇总 2" xfId="1489"/>
    <cellStyle name="好_2010年收入预测表（20091219)）_支出汇总" xfId="695"/>
    <cellStyle name="好_2010年收入预测表（20091219)）_支出汇总 2" xfId="1490"/>
    <cellStyle name="好_2010年收入预测表（20091230)）" xfId="696"/>
    <cellStyle name="好_2010年收入预测表（20091230)） 2" xfId="1491"/>
    <cellStyle name="好_2010年收入预测表（20091230)）_基金汇总" xfId="698"/>
    <cellStyle name="好_2010年收入预测表（20091230)）_基金汇总 2" xfId="1493"/>
    <cellStyle name="好_2010年收入预测表（20091230)）_收入汇总" xfId="699"/>
    <cellStyle name="好_2010年收入预测表（20091230)）_收入汇总 2" xfId="1494"/>
    <cellStyle name="好_2010年收入预测表（20091230)）_支出汇总" xfId="700"/>
    <cellStyle name="好_2010年收入预测表（20091230)）_支出汇总 2" xfId="1495"/>
    <cellStyle name="好_2010省级行政性收费专项收入批复" xfId="701"/>
    <cellStyle name="好_2010省级行政性收费专项收入批复 2" xfId="1496"/>
    <cellStyle name="好_2010省级行政性收费专项收入批复_基金汇总" xfId="702"/>
    <cellStyle name="好_2010省级行政性收费专项收入批复_基金汇总 2" xfId="1497"/>
    <cellStyle name="好_2010省级行政性收费专项收入批复_收入汇总" xfId="703"/>
    <cellStyle name="好_2010省级行政性收费专项收入批复_收入汇总 2" xfId="1498"/>
    <cellStyle name="好_2010省级行政性收费专项收入批复_支出汇总" xfId="704"/>
    <cellStyle name="好_2010省级行政性收费专项收入批复_支出汇总 2" xfId="1499"/>
    <cellStyle name="好_20111127汇报附表（8张）" xfId="705"/>
    <cellStyle name="好_20111127汇报附表（8张） 2" xfId="1500"/>
    <cellStyle name="好_20111127汇报附表（8张）_基金汇总" xfId="626"/>
    <cellStyle name="好_20111127汇报附表（8张）_基金汇总 2" xfId="1440"/>
    <cellStyle name="好_20111127汇报附表（8张）_收入汇总" xfId="706"/>
    <cellStyle name="好_20111127汇报附表（8张）_收入汇总 2" xfId="1501"/>
    <cellStyle name="好_20111127汇报附表（8张）_支出汇总" xfId="576"/>
    <cellStyle name="好_20111127汇报附表（8张）_支出汇总 2" xfId="1406"/>
    <cellStyle name="好_2011年全省及省级预计2011-12-12" xfId="707"/>
    <cellStyle name="好_2011年全省及省级预计2011-12-12 2" xfId="1502"/>
    <cellStyle name="好_2011年全省及省级预计2011-12-12_基金汇总" xfId="708"/>
    <cellStyle name="好_2011年全省及省级预计2011-12-12_基金汇总 2" xfId="1503"/>
    <cellStyle name="好_2011年全省及省级预计2011-12-12_收入汇总" xfId="709"/>
    <cellStyle name="好_2011年全省及省级预计2011-12-12_收入汇总 2" xfId="1504"/>
    <cellStyle name="好_2011年全省及省级预计2011-12-12_支出汇总" xfId="710"/>
    <cellStyle name="好_2011年全省及省级预计2011-12-12_支出汇总 2" xfId="1505"/>
    <cellStyle name="好_2011年预算表格2010.12.9" xfId="712"/>
    <cellStyle name="好_2011年预算表格2010.12.9 2" xfId="714"/>
    <cellStyle name="好_2011年预算表格2010.12.9 2 2" xfId="1509"/>
    <cellStyle name="好_2011年预算表格2010.12.9 3" xfId="1507"/>
    <cellStyle name="好_2011年预算表格2010.12.9_2017年预算草案（债务）" xfId="716"/>
    <cellStyle name="好_2011年预算表格2010.12.9_2017年预算草案（债务） 2" xfId="1511"/>
    <cellStyle name="好_2011年预算表格2010.12.9_基金汇总" xfId="720"/>
    <cellStyle name="好_2011年预算表格2010.12.9_基金汇总 2" xfId="1515"/>
    <cellStyle name="好_2011年预算表格2010.12.9_收入汇总" xfId="722"/>
    <cellStyle name="好_2011年预算表格2010.12.9_收入汇总 2" xfId="1517"/>
    <cellStyle name="好_2011年预算表格2010.12.9_支出汇总" xfId="724"/>
    <cellStyle name="好_2011年预算表格2010.12.9_支出汇总 2" xfId="1519"/>
    <cellStyle name="好_2011年预算大表11-26" xfId="725"/>
    <cellStyle name="好_2011年预算大表11-26 2" xfId="726"/>
    <cellStyle name="好_2011年预算大表11-26_2017年预算草案（债务）" xfId="727"/>
    <cellStyle name="好_2011年预算大表11-26_基金汇总" xfId="377"/>
    <cellStyle name="好_2011年预算大表11-26_收入汇总" xfId="143"/>
    <cellStyle name="好_2011年预算大表11-26_支出汇总" xfId="728"/>
    <cellStyle name="好_2012年省级一般预算收入计划" xfId="729"/>
    <cellStyle name="好_2012年省级一般预算收入计划 2" xfId="1520"/>
    <cellStyle name="好_20160105省级2016年预算情况表（最新）" xfId="730"/>
    <cellStyle name="好_20160105省级2016年预算情况表（最新） 2" xfId="731"/>
    <cellStyle name="好_20160105省级2016年预算情况表（最新） 2 2" xfId="1522"/>
    <cellStyle name="好_20160105省级2016年预算情况表（最新） 3" xfId="1521"/>
    <cellStyle name="好_20160105省级2016年预算情况表（最新）_2017年预算草案（债务）" xfId="692"/>
    <cellStyle name="好_20160105省级2016年预算情况表（最新）_2017年预算草案（债务） 2" xfId="1487"/>
    <cellStyle name="好_20160105省级2016年预算情况表（最新）_基金汇总" xfId="732"/>
    <cellStyle name="好_20160105省级2016年预算情况表（最新）_基金汇总 2" xfId="1523"/>
    <cellStyle name="好_20160105省级2016年预算情况表（最新）_收入汇总" xfId="719"/>
    <cellStyle name="好_20160105省级2016年预算情况表（最新）_收入汇总 2" xfId="1514"/>
    <cellStyle name="好_20160105省级2016年预算情况表（最新）_支出汇总" xfId="156"/>
    <cellStyle name="好_20160105省级2016年预算情况表（最新）_支出汇总 2" xfId="1069"/>
    <cellStyle name="好_2016-2017全省国资预算" xfId="733"/>
    <cellStyle name="好_2016-2017全省国资预算 2" xfId="1524"/>
    <cellStyle name="好_2016年财政专项清理表" xfId="734"/>
    <cellStyle name="好_2016年预算表格（公式）" xfId="736"/>
    <cellStyle name="好_2016年预算表格（公式） 2" xfId="737"/>
    <cellStyle name="好_2016年预算表格（公式） 2 2" xfId="1527"/>
    <cellStyle name="好_2016年预算表格（公式） 3" xfId="1526"/>
    <cellStyle name="好_20170103省级2017年预算情况表" xfId="738"/>
    <cellStyle name="好_20170103省级2017年预算情况表 2" xfId="1528"/>
    <cellStyle name="好_2017年预算草案（债务）" xfId="739"/>
    <cellStyle name="好_Book1" xfId="740"/>
    <cellStyle name="好_Book1 2" xfId="1529"/>
    <cellStyle name="好_Book1_基金汇总" xfId="741"/>
    <cellStyle name="好_Book1_基金汇总 2" xfId="1530"/>
    <cellStyle name="好_Book1_收入汇总" xfId="742"/>
    <cellStyle name="好_Book1_收入汇总 2" xfId="1531"/>
    <cellStyle name="好_Book1_支出汇总" xfId="472"/>
    <cellStyle name="好_Book1_支出汇总 2" xfId="1308"/>
    <cellStyle name="好_Sheet1" xfId="743"/>
    <cellStyle name="好_Sheet1_1" xfId="744"/>
    <cellStyle name="好_Sheet1_1 2" xfId="1532"/>
    <cellStyle name="好_Sheet3" xfId="745"/>
    <cellStyle name="好_Xl0000068" xfId="746"/>
    <cellStyle name="好_Xl0000068 2" xfId="747"/>
    <cellStyle name="好_Xl0000068 2 2" xfId="1534"/>
    <cellStyle name="好_Xl0000068 3" xfId="1533"/>
    <cellStyle name="好_Xl0000068_2017年预算草案（债务）" xfId="62"/>
    <cellStyle name="好_Xl0000068_2017年预算草案（债务） 2" xfId="1035"/>
    <cellStyle name="好_Xl0000068_基金汇总" xfId="748"/>
    <cellStyle name="好_Xl0000068_基金汇总 2" xfId="1535"/>
    <cellStyle name="好_Xl0000068_收入汇总" xfId="749"/>
    <cellStyle name="好_Xl0000068_收入汇总 2" xfId="1536"/>
    <cellStyle name="好_Xl0000068_支出汇总" xfId="750"/>
    <cellStyle name="好_Xl0000068_支出汇总 2" xfId="1537"/>
    <cellStyle name="好_Xl0000071" xfId="449"/>
    <cellStyle name="好_Xl0000071 2" xfId="477"/>
    <cellStyle name="好_Xl0000071 2 2" xfId="1312"/>
    <cellStyle name="好_Xl0000071 3" xfId="1289"/>
    <cellStyle name="好_Xl0000071_2017年预算草案（债务）" xfId="31"/>
    <cellStyle name="好_Xl0000071_2017年预算草案（债务） 2" xfId="1022"/>
    <cellStyle name="好_Xl0000071_基金汇总" xfId="146"/>
    <cellStyle name="好_Xl0000071_基金汇总 2" xfId="1064"/>
    <cellStyle name="好_Xl0000071_收入汇总" xfId="527"/>
    <cellStyle name="好_Xl0000071_收入汇总 2" xfId="1359"/>
    <cellStyle name="好_Xl0000071_支出汇总" xfId="529"/>
    <cellStyle name="好_Xl0000071_支出汇总 2" xfId="1361"/>
    <cellStyle name="好_Xl0000302" xfId="751"/>
    <cellStyle name="好_Xl0000302 2" xfId="752"/>
    <cellStyle name="好_Xl0000302 2 2" xfId="1539"/>
    <cellStyle name="好_Xl0000302 3" xfId="1538"/>
    <cellStyle name="好_本级一般公共预算支出表" xfId="332"/>
    <cellStyle name="好_本级一般公共预算支出表 2" xfId="1184"/>
    <cellStyle name="好_财政厅编制用表（2011年报省人大）" xfId="753"/>
    <cellStyle name="好_财政厅编制用表（2011年报省人大） 2" xfId="754"/>
    <cellStyle name="好_财政厅编制用表（2011年报省人大） 2 2" xfId="1541"/>
    <cellStyle name="好_财政厅编制用表（2011年报省人大） 3" xfId="1540"/>
    <cellStyle name="好_财政厅编制用表（2011年报省人大）_2017年预算草案（债务）" xfId="755"/>
    <cellStyle name="好_财政厅编制用表（2011年报省人大）_2017年预算草案（债务） 2" xfId="1542"/>
    <cellStyle name="好_财政厅编制用表（2011年报省人大）_基金汇总" xfId="615"/>
    <cellStyle name="好_财政厅编制用表（2011年报省人大）_基金汇总 2" xfId="1432"/>
    <cellStyle name="好_财政厅编制用表（2011年报省人大）_收入汇总" xfId="756"/>
    <cellStyle name="好_财政厅编制用表（2011年报省人大）_收入汇总 2" xfId="1543"/>
    <cellStyle name="好_财政厅编制用表（2011年报省人大）_支出汇总" xfId="757"/>
    <cellStyle name="好_财政厅编制用表（2011年报省人大）_支出汇总 2" xfId="1544"/>
    <cellStyle name="好_国有资本经营预算（2011年报省人大）" xfId="758"/>
    <cellStyle name="好_国有资本经营预算（2011年报省人大） 2" xfId="241"/>
    <cellStyle name="好_国有资本经营预算（2011年报省人大） 2 2" xfId="1118"/>
    <cellStyle name="好_国有资本经营预算（2011年报省人大） 3" xfId="1545"/>
    <cellStyle name="好_国有资本经营预算（2011年报省人大）_2017年预算草案（债务）" xfId="759"/>
    <cellStyle name="好_国有资本经营预算（2011年报省人大）_2017年预算草案（债务） 2" xfId="1546"/>
    <cellStyle name="好_国有资本经营预算（2011年报省人大）_基金汇总" xfId="760"/>
    <cellStyle name="好_国有资本经营预算（2011年报省人大）_基金汇总 2" xfId="1547"/>
    <cellStyle name="好_国有资本经营预算（2011年报省人大）_收入汇总" xfId="761"/>
    <cellStyle name="好_国有资本经营预算（2011年报省人大）_收入汇总 2" xfId="1548"/>
    <cellStyle name="好_国有资本经营预算（2011年报省人大）_支出汇总" xfId="762"/>
    <cellStyle name="好_国有资本经营预算（2011年报省人大）_支出汇总 2" xfId="1549"/>
    <cellStyle name="好_河南省----2009-05-21（补充数据）" xfId="763"/>
    <cellStyle name="好_河南省----2009-05-21（补充数据） 2" xfId="764"/>
    <cellStyle name="好_河南省----2009-05-21（补充数据） 2 2" xfId="1551"/>
    <cellStyle name="好_河南省----2009-05-21（补充数据） 3" xfId="1550"/>
    <cellStyle name="好_河南省----2009-05-21（补充数据）_2017年预算草案（债务）" xfId="765"/>
    <cellStyle name="好_河南省----2009-05-21（补充数据）_2017年预算草案（债务） 2" xfId="1552"/>
    <cellStyle name="好_河南省----2009-05-21（补充数据）_基金汇总" xfId="340"/>
    <cellStyle name="好_河南省----2009-05-21（补充数据）_基金汇总 2" xfId="1191"/>
    <cellStyle name="好_河南省----2009-05-21（补充数据）_收入汇总" xfId="470"/>
    <cellStyle name="好_河南省----2009-05-21（补充数据）_收入汇总 2" xfId="1306"/>
    <cellStyle name="好_河南省----2009-05-21（补充数据）_支出汇总" xfId="766"/>
    <cellStyle name="好_河南省----2009-05-21（补充数据）_支出汇总 2" xfId="1553"/>
    <cellStyle name="好_基金安排表" xfId="767"/>
    <cellStyle name="好_基金汇总" xfId="768"/>
    <cellStyle name="好_津补贴保障测算(5.21)" xfId="769"/>
    <cellStyle name="好_津补贴保障测算(5.21) 2" xfId="1554"/>
    <cellStyle name="好_津补贴保障测算(5.21)_基金汇总" xfId="770"/>
    <cellStyle name="好_津补贴保障测算(5.21)_基金汇总 2" xfId="1555"/>
    <cellStyle name="好_津补贴保障测算(5.21)_收入汇总" xfId="771"/>
    <cellStyle name="好_津补贴保障测算(5.21)_收入汇总 2" xfId="1556"/>
    <cellStyle name="好_津补贴保障测算(5.21)_支出汇总" xfId="773"/>
    <cellStyle name="好_津补贴保障测算(5.21)_支出汇总 2" xfId="1558"/>
    <cellStyle name="好_全县三公经费预算表" xfId="774"/>
    <cellStyle name="好_商品交易所2006--2008年税收" xfId="711"/>
    <cellStyle name="好_商品交易所2006--2008年税收 2" xfId="713"/>
    <cellStyle name="好_商品交易所2006--2008年税收 2 2" xfId="1508"/>
    <cellStyle name="好_商品交易所2006--2008年税收 3" xfId="1506"/>
    <cellStyle name="好_商品交易所2006--2008年税收_2017年预算草案（债务）" xfId="715"/>
    <cellStyle name="好_商品交易所2006--2008年税收_2017年预算草案（债务） 2" xfId="1510"/>
    <cellStyle name="好_商品交易所2006--2008年税收_基金汇总" xfId="718"/>
    <cellStyle name="好_商品交易所2006--2008年税收_基金汇总 2" xfId="1513"/>
    <cellStyle name="好_商品交易所2006--2008年税收_收入汇总" xfId="721"/>
    <cellStyle name="好_商品交易所2006--2008年税收_收入汇总 2" xfId="1516"/>
    <cellStyle name="好_商品交易所2006--2008年税收_支出汇总" xfId="723"/>
    <cellStyle name="好_商品交易所2006--2008年税收_支出汇总 2" xfId="1518"/>
    <cellStyle name="好_省电力2008年 工作表" xfId="697"/>
    <cellStyle name="好_省电力2008年 工作表 2" xfId="772"/>
    <cellStyle name="好_省电力2008年 工作表 2 2" xfId="1557"/>
    <cellStyle name="好_省电力2008年 工作表 3" xfId="1492"/>
    <cellStyle name="好_省电力2008年 工作表_2017年预算草案（债务）" xfId="775"/>
    <cellStyle name="好_省电力2008年 工作表_2017年预算草案（债务） 2" xfId="1559"/>
    <cellStyle name="好_省电力2008年 工作表_基金汇总" xfId="57"/>
    <cellStyle name="好_省电力2008年 工作表_基金汇总 2" xfId="1033"/>
    <cellStyle name="好_省电力2008年 工作表_收入汇总" xfId="776"/>
    <cellStyle name="好_省电力2008年 工作表_收入汇总 2" xfId="1560"/>
    <cellStyle name="好_省电力2008年 工作表_支出汇总" xfId="777"/>
    <cellStyle name="好_省电力2008年 工作表_支出汇总 2" xfId="1561"/>
    <cellStyle name="好_省级国有资本经营预算表" xfId="778"/>
    <cellStyle name="好_省级国有资本经营预算表 2" xfId="1562"/>
    <cellStyle name="好_省级明细" xfId="779"/>
    <cellStyle name="好_省级明细 2" xfId="780"/>
    <cellStyle name="好_省级明细 2 2" xfId="1564"/>
    <cellStyle name="好_省级明细 3" xfId="1563"/>
    <cellStyle name="好_省级明细_1.3日 2017年预算草案 - 副本" xfId="781"/>
    <cellStyle name="好_省级明细_1.3日 2017年预算草案 - 副本 2" xfId="1565"/>
    <cellStyle name="好_省级明细_2016-2017全省国资预算" xfId="782"/>
    <cellStyle name="好_省级明细_2016-2017全省国资预算 2" xfId="1566"/>
    <cellStyle name="好_省级明细_2016年预算草案" xfId="783"/>
    <cellStyle name="好_省级明细_2016年预算草案 2" xfId="1567"/>
    <cellStyle name="好_省级明细_2016年预算草案1.13" xfId="518"/>
    <cellStyle name="好_省级明细_2016年预算草案1.13 2" xfId="784"/>
    <cellStyle name="好_省级明细_2016年预算草案1.13 2 2" xfId="1568"/>
    <cellStyle name="好_省级明细_2016年预算草案1.13 3" xfId="1351"/>
    <cellStyle name="好_省级明细_2016年预算草案1.13_2017年预算草案（债务）" xfId="785"/>
    <cellStyle name="好_省级明细_2016年预算草案1.13_2017年预算草案（债务） 2" xfId="1569"/>
    <cellStyle name="好_省级明细_2016年预算草案1.13_基金汇总" xfId="786"/>
    <cellStyle name="好_省级明细_2016年预算草案1.13_基金汇总 2" xfId="1570"/>
    <cellStyle name="好_省级明细_2016年预算草案1.13_收入汇总" xfId="787"/>
    <cellStyle name="好_省级明细_2016年预算草案1.13_收入汇总 2" xfId="1571"/>
    <cellStyle name="好_省级明细_2016年预算草案1.13_支出汇总" xfId="788"/>
    <cellStyle name="好_省级明细_2016年预算草案1.13_支出汇总 2" xfId="1572"/>
    <cellStyle name="好_省级明细_2017年财政收支预算" xfId="789"/>
    <cellStyle name="好_省级明细_2017年财政收支预算 2" xfId="1573"/>
    <cellStyle name="好_省级明细_2017年预算草案（债务）" xfId="790"/>
    <cellStyle name="好_省级明细_2017年预算草案（债务） 2" xfId="1574"/>
    <cellStyle name="好_省级明细_2017年预算草案1.4" xfId="791"/>
    <cellStyle name="好_省级明细_2017年预算草案1.4 2" xfId="1575"/>
    <cellStyle name="好_省级明细_23" xfId="394"/>
    <cellStyle name="好_省级明细_23 2" xfId="7"/>
    <cellStyle name="好_省级明细_23 2 2" xfId="1007"/>
    <cellStyle name="好_省级明细_23 3" xfId="1239"/>
    <cellStyle name="好_省级明细_23_2017年预算草案（债务）" xfId="532"/>
    <cellStyle name="好_省级明细_23_2017年预算草案（债务） 2" xfId="1364"/>
    <cellStyle name="好_省级明细_23_基金汇总" xfId="520"/>
    <cellStyle name="好_省级明细_23_基金汇总 2" xfId="1353"/>
    <cellStyle name="好_省级明细_23_收入汇总" xfId="534"/>
    <cellStyle name="好_省级明细_23_收入汇总 2" xfId="1366"/>
    <cellStyle name="好_省级明细_23_支出汇总" xfId="536"/>
    <cellStyle name="好_省级明细_23_支出汇总 2" xfId="1368"/>
    <cellStyle name="好_省级明细_Book1" xfId="16"/>
    <cellStyle name="好_省级明细_Book1 2" xfId="792"/>
    <cellStyle name="好_省级明细_Book1 2 2" xfId="1576"/>
    <cellStyle name="好_省级明细_Book1 3" xfId="1012"/>
    <cellStyle name="好_省级明细_Book1_2017年预算草案（债务）" xfId="793"/>
    <cellStyle name="好_省级明细_Book1_2017年预算草案（债务） 2" xfId="1577"/>
    <cellStyle name="好_省级明细_Book1_基金汇总" xfId="580"/>
    <cellStyle name="好_省级明细_Book1_基金汇总 2" xfId="1408"/>
    <cellStyle name="好_省级明细_Book1_收入汇总" xfId="649"/>
    <cellStyle name="好_省级明细_Book1_收入汇总 2" xfId="1450"/>
    <cellStyle name="好_省级明细_Book1_支出汇总" xfId="794"/>
    <cellStyle name="好_省级明细_Book1_支出汇总 2" xfId="1578"/>
    <cellStyle name="好_省级明细_Book3" xfId="795"/>
    <cellStyle name="好_省级明细_Book3 2" xfId="1579"/>
    <cellStyle name="好_省级明细_Xl0000068" xfId="796"/>
    <cellStyle name="好_省级明细_Xl0000068 2" xfId="797"/>
    <cellStyle name="好_省级明细_Xl0000068 2 2" xfId="1581"/>
    <cellStyle name="好_省级明细_Xl0000068 3" xfId="1580"/>
    <cellStyle name="好_省级明细_Xl0000068_2017年预算草案（债务）" xfId="798"/>
    <cellStyle name="好_省级明细_Xl0000068_2017年预算草案（债务） 2" xfId="1582"/>
    <cellStyle name="好_省级明细_Xl0000068_基金汇总" xfId="799"/>
    <cellStyle name="好_省级明细_Xl0000068_基金汇总 2" xfId="1583"/>
    <cellStyle name="好_省级明细_Xl0000068_收入汇总" xfId="800"/>
    <cellStyle name="好_省级明细_Xl0000068_收入汇总 2" xfId="1584"/>
    <cellStyle name="好_省级明细_Xl0000068_支出汇总" xfId="801"/>
    <cellStyle name="好_省级明细_Xl0000068_支出汇总 2" xfId="1585"/>
    <cellStyle name="好_省级明细_Xl0000071" xfId="802"/>
    <cellStyle name="好_省级明细_Xl0000071 2" xfId="804"/>
    <cellStyle name="好_省级明细_Xl0000071 2 2" xfId="1587"/>
    <cellStyle name="好_省级明细_Xl0000071 3" xfId="1586"/>
    <cellStyle name="好_省级明细_Xl0000071_2017年预算草案（债务）" xfId="805"/>
    <cellStyle name="好_省级明细_Xl0000071_2017年预算草案（债务） 2" xfId="1588"/>
    <cellStyle name="好_省级明细_Xl0000071_基金汇总" xfId="545"/>
    <cellStyle name="好_省级明细_Xl0000071_基金汇总 2" xfId="1376"/>
    <cellStyle name="好_省级明细_Xl0000071_收入汇总" xfId="806"/>
    <cellStyle name="好_省级明细_Xl0000071_收入汇总 2" xfId="1589"/>
    <cellStyle name="好_省级明细_Xl0000071_支出汇总" xfId="807"/>
    <cellStyle name="好_省级明细_Xl0000071_支出汇总 2" xfId="1590"/>
    <cellStyle name="好_省级明细_表六七" xfId="808"/>
    <cellStyle name="好_省级明细_表六七 2" xfId="1591"/>
    <cellStyle name="好_省级明细_代编表" xfId="735"/>
    <cellStyle name="好_省级明细_代编表 2" xfId="1525"/>
    <cellStyle name="好_省级明细_代编全省支出预算修改" xfId="685"/>
    <cellStyle name="好_省级明细_代编全省支出预算修改 2" xfId="809"/>
    <cellStyle name="好_省级明细_代编全省支出预算修改 2 2" xfId="1592"/>
    <cellStyle name="好_省级明细_代编全省支出预算修改 3" xfId="1480"/>
    <cellStyle name="好_省级明细_代编全省支出预算修改_2017年预算草案（债务）" xfId="810"/>
    <cellStyle name="好_省级明细_代编全省支出预算修改_2017年预算草案（债务） 2" xfId="1593"/>
    <cellStyle name="好_省级明细_代编全省支出预算修改_基金汇总" xfId="811"/>
    <cellStyle name="好_省级明细_代编全省支出预算修改_基金汇总 2" xfId="1594"/>
    <cellStyle name="好_省级明细_代编全省支出预算修改_收入汇总" xfId="812"/>
    <cellStyle name="好_省级明细_代编全省支出预算修改_收入汇总 2" xfId="1595"/>
    <cellStyle name="好_省级明细_代编全省支出预算修改_支出汇总" xfId="813"/>
    <cellStyle name="好_省级明细_代编全省支出预算修改_支出汇总 2" xfId="1596"/>
    <cellStyle name="好_省级明细_冬梅3" xfId="365"/>
    <cellStyle name="好_省级明细_冬梅3 2" xfId="814"/>
    <cellStyle name="好_省级明细_冬梅3 2 2" xfId="1597"/>
    <cellStyle name="好_省级明细_冬梅3 3" xfId="1213"/>
    <cellStyle name="好_省级明细_冬梅3_2017年预算草案（债务）" xfId="352"/>
    <cellStyle name="好_省级明细_冬梅3_2017年预算草案（债务） 2" xfId="1201"/>
    <cellStyle name="好_省级明细_冬梅3_基金汇总" xfId="815"/>
    <cellStyle name="好_省级明细_冬梅3_基金汇总 2" xfId="1598"/>
    <cellStyle name="好_省级明细_冬梅3_收入汇总" xfId="816"/>
    <cellStyle name="好_省级明细_冬梅3_收入汇总 2" xfId="1599"/>
    <cellStyle name="好_省级明细_冬梅3_支出汇总" xfId="585"/>
    <cellStyle name="好_省级明细_冬梅3_支出汇总 2" xfId="1411"/>
    <cellStyle name="好_省级明细_复件 表19（梁蕊发）" xfId="818"/>
    <cellStyle name="好_省级明细_复件 表19（梁蕊发） 2" xfId="1600"/>
    <cellStyle name="好_省级明细_副本1.2" xfId="410"/>
    <cellStyle name="好_省级明细_副本1.2 2" xfId="339"/>
    <cellStyle name="好_省级明细_副本1.2 2 2" xfId="1190"/>
    <cellStyle name="好_省级明细_副本1.2 3" xfId="1254"/>
    <cellStyle name="好_省级明细_副本1.2_2017年预算草案（债务）" xfId="94"/>
    <cellStyle name="好_省级明细_副本1.2_2017年预算草案（债务） 2" xfId="1048"/>
    <cellStyle name="好_省级明细_副本1.2_基金汇总" xfId="238"/>
    <cellStyle name="好_省级明细_副本1.2_基金汇总 2" xfId="1115"/>
    <cellStyle name="好_省级明细_副本1.2_收入汇总" xfId="380"/>
    <cellStyle name="好_省级明细_副本1.2_收入汇总 2" xfId="1225"/>
    <cellStyle name="好_省级明细_副本1.2_支出汇总" xfId="412"/>
    <cellStyle name="好_省级明细_副本1.2_支出汇总 2" xfId="1256"/>
    <cellStyle name="好_省级明细_副本最新" xfId="819"/>
    <cellStyle name="好_省级明细_副本最新 2" xfId="820"/>
    <cellStyle name="好_省级明细_副本最新 2 2" xfId="1602"/>
    <cellStyle name="好_省级明细_副本最新 3" xfId="1601"/>
    <cellStyle name="好_省级明细_副本最新_2017年预算草案（债务）" xfId="821"/>
    <cellStyle name="好_省级明细_副本最新_2017年预算草案（债务） 2" xfId="1603"/>
    <cellStyle name="好_省级明细_副本最新_基金汇总" xfId="822"/>
    <cellStyle name="好_省级明细_副本最新_基金汇总 2" xfId="1604"/>
    <cellStyle name="好_省级明细_副本最新_收入汇总" xfId="823"/>
    <cellStyle name="好_省级明细_副本最新_收入汇总 2" xfId="1605"/>
    <cellStyle name="好_省级明细_副本最新_支出汇总" xfId="824"/>
    <cellStyle name="好_省级明细_副本最新_支出汇总 2" xfId="1606"/>
    <cellStyle name="好_省级明细_基金表" xfId="825"/>
    <cellStyle name="好_省级明细_基金表 2" xfId="1607"/>
    <cellStyle name="好_省级明细_基金汇总" xfId="826"/>
    <cellStyle name="好_省级明细_基金汇总 2" xfId="1608"/>
    <cellStyle name="好_省级明细_基金最新" xfId="827"/>
    <cellStyle name="好_省级明细_基金最新 2" xfId="828"/>
    <cellStyle name="好_省级明细_基金最新 2 2" xfId="1610"/>
    <cellStyle name="好_省级明细_基金最新 3" xfId="1609"/>
    <cellStyle name="好_省级明细_基金最新_2017年预算草案（债务）" xfId="829"/>
    <cellStyle name="好_省级明细_基金最新_2017年预算草案（债务） 2" xfId="1611"/>
    <cellStyle name="好_省级明细_基金最新_基金汇总" xfId="830"/>
    <cellStyle name="好_省级明细_基金最新_基金汇总 2" xfId="1612"/>
    <cellStyle name="好_省级明细_基金最新_收入汇总" xfId="831"/>
    <cellStyle name="好_省级明细_基金最新_收入汇总 2" xfId="1613"/>
    <cellStyle name="好_省级明细_基金最新_支出汇总" xfId="832"/>
    <cellStyle name="好_省级明细_基金最新_支出汇总 2" xfId="1614"/>
    <cellStyle name="好_省级明细_基金最终修改支出" xfId="833"/>
    <cellStyle name="好_省级明细_基金最终修改支出 2" xfId="1615"/>
    <cellStyle name="好_省级明细_梁蕊要预算局报人大2017年预算草案" xfId="834"/>
    <cellStyle name="好_省级明细_梁蕊要预算局报人大2017年预算草案 2" xfId="1616"/>
    <cellStyle name="好_省级明细_全省收入代编最新" xfId="835"/>
    <cellStyle name="好_省级明细_全省收入代编最新 2" xfId="836"/>
    <cellStyle name="好_省级明细_全省收入代编最新 2 2" xfId="1618"/>
    <cellStyle name="好_省级明细_全省收入代编最新 3" xfId="1617"/>
    <cellStyle name="好_省级明细_全省收入代编最新_2017年预算草案（债务）" xfId="427"/>
    <cellStyle name="好_省级明细_全省收入代编最新_2017年预算草案（债务） 2" xfId="1270"/>
    <cellStyle name="好_省级明细_全省收入代编最新_基金汇总" xfId="837"/>
    <cellStyle name="好_省级明细_全省收入代编最新_基金汇总 2" xfId="1619"/>
    <cellStyle name="好_省级明细_全省收入代编最新_收入汇总" xfId="838"/>
    <cellStyle name="好_省级明细_全省收入代编最新_收入汇总 2" xfId="1620"/>
    <cellStyle name="好_省级明细_全省收入代编最新_支出汇总" xfId="839"/>
    <cellStyle name="好_省级明细_全省收入代编最新_支出汇总 2" xfId="1621"/>
    <cellStyle name="好_省级明细_全省预算代编" xfId="840"/>
    <cellStyle name="好_省级明细_全省预算代编 2" xfId="841"/>
    <cellStyle name="好_省级明细_全省预算代编 2 2" xfId="1623"/>
    <cellStyle name="好_省级明细_全省预算代编 3" xfId="1622"/>
    <cellStyle name="好_省级明细_全省预算代编_2017年预算草案（债务）" xfId="842"/>
    <cellStyle name="好_省级明细_全省预算代编_2017年预算草案（债务） 2" xfId="1624"/>
    <cellStyle name="好_省级明细_全省预算代编_基金汇总" xfId="843"/>
    <cellStyle name="好_省级明细_全省预算代编_基金汇总 2" xfId="1625"/>
    <cellStyle name="好_省级明细_全省预算代编_收入汇总" xfId="844"/>
    <cellStyle name="好_省级明细_全省预算代编_收入汇总 2" xfId="1626"/>
    <cellStyle name="好_省级明细_全省预算代编_支出汇总" xfId="460"/>
    <cellStyle name="好_省级明细_全省预算代编_支出汇总 2" xfId="1298"/>
    <cellStyle name="好_省级明细_社保2017年预算草案1.3" xfId="175"/>
    <cellStyle name="好_省级明细_社保2017年预算草案1.3 2" xfId="1075"/>
    <cellStyle name="好_省级明细_省级国有资本经营预算表" xfId="845"/>
    <cellStyle name="好_省级明细_省级国有资本经营预算表 2" xfId="1627"/>
    <cellStyle name="好_省级明细_收入汇总" xfId="846"/>
    <cellStyle name="好_省级明细_收入汇总 2" xfId="1628"/>
    <cellStyle name="好_省级明细_政府性基金人大会表格1稿" xfId="847"/>
    <cellStyle name="好_省级明细_政府性基金人大会表格1稿 2" xfId="848"/>
    <cellStyle name="好_省级明细_政府性基金人大会表格1稿 2 2" xfId="1630"/>
    <cellStyle name="好_省级明细_政府性基金人大会表格1稿 3" xfId="1629"/>
    <cellStyle name="好_省级明细_政府性基金人大会表格1稿_2017年预算草案（债务）" xfId="849"/>
    <cellStyle name="好_省级明细_政府性基金人大会表格1稿_2017年预算草案（债务） 2" xfId="1631"/>
    <cellStyle name="好_省级明细_政府性基金人大会表格1稿_基金汇总" xfId="850"/>
    <cellStyle name="好_省级明细_政府性基金人大会表格1稿_基金汇总 2" xfId="1632"/>
    <cellStyle name="好_省级明细_政府性基金人大会表格1稿_收入汇总" xfId="851"/>
    <cellStyle name="好_省级明细_政府性基金人大会表格1稿_收入汇总 2" xfId="1633"/>
    <cellStyle name="好_省级明细_政府性基金人大会表格1稿_支出汇总" xfId="852"/>
    <cellStyle name="好_省级明细_政府性基金人大会表格1稿_支出汇总 2" xfId="1634"/>
    <cellStyle name="好_省级明细_支出汇总" xfId="853"/>
    <cellStyle name="好_省级明细_支出汇总 2" xfId="1635"/>
    <cellStyle name="好_省属监狱人员级别表(驻外)" xfId="854"/>
    <cellStyle name="好_省属监狱人员级别表(驻外) 2" xfId="1636"/>
    <cellStyle name="好_省属监狱人员级别表(驻外)_基金汇总" xfId="855"/>
    <cellStyle name="好_省属监狱人员级别表(驻外)_基金汇总 2" xfId="1637"/>
    <cellStyle name="好_省属监狱人员级别表(驻外)_收入汇总" xfId="856"/>
    <cellStyle name="好_省属监狱人员级别表(驻外)_收入汇总 2" xfId="1638"/>
    <cellStyle name="好_省属监狱人员级别表(驻外)_支出汇总" xfId="857"/>
    <cellStyle name="好_省属监狱人员级别表(驻外)_支出汇总 2" xfId="1639"/>
    <cellStyle name="好_收入汇总" xfId="858"/>
    <cellStyle name="好_县本级一般公共预算收入表" xfId="859"/>
    <cellStyle name="好_县本级一般公共预算收入表 2" xfId="1640"/>
    <cellStyle name="好_政府性基金支出表" xfId="459"/>
    <cellStyle name="好_政府性基金支出表 2" xfId="1297"/>
    <cellStyle name="好_政府一般债务限额和余额表" xfId="860"/>
    <cellStyle name="好_支出汇总" xfId="861"/>
    <cellStyle name="后继超级链接" xfId="862"/>
    <cellStyle name="后继超级链接 2" xfId="1641"/>
    <cellStyle name="后继超链接" xfId="863"/>
    <cellStyle name="后继超链接 2" xfId="1642"/>
    <cellStyle name="汇总 2" xfId="864"/>
    <cellStyle name="汇总 2 2" xfId="291"/>
    <cellStyle name="汇总 2 2 2" xfId="1166"/>
    <cellStyle name="汇总 2 3" xfId="865"/>
    <cellStyle name="汇总 2 3 2" xfId="1644"/>
    <cellStyle name="汇总 2 4" xfId="866"/>
    <cellStyle name="汇总 2 4 2" xfId="1645"/>
    <cellStyle name="汇总 2 5" xfId="1643"/>
    <cellStyle name="汇总 2_1.3日 2017年预算草案 - 副本" xfId="867"/>
    <cellStyle name="汇总 3" xfId="868"/>
    <cellStyle name="汇总 3 2" xfId="869"/>
    <cellStyle name="汇总 3 2 2" xfId="1647"/>
    <cellStyle name="汇总 3 3" xfId="1646"/>
    <cellStyle name="汇总 3_1.3日 2017年预算草案 - 副本" xfId="870"/>
    <cellStyle name="汇总 4" xfId="871"/>
    <cellStyle name="汇总 4 2" xfId="1648"/>
    <cellStyle name="货币 2" xfId="872"/>
    <cellStyle name="货币 2 2" xfId="1000"/>
    <cellStyle name="货币[0] 2" xfId="1000"/>
    <cellStyle name="计算 2" xfId="717"/>
    <cellStyle name="计算 2 2" xfId="873"/>
    <cellStyle name="计算 2 2 2" xfId="1649"/>
    <cellStyle name="计算 2 3" xfId="874"/>
    <cellStyle name="计算 2 3 2" xfId="1650"/>
    <cellStyle name="计算 2 4" xfId="875"/>
    <cellStyle name="计算 2 4 2" xfId="1651"/>
    <cellStyle name="计算 2 5" xfId="1512"/>
    <cellStyle name="计算 2_1.3日 2017年预算草案 - 副本" xfId="876"/>
    <cellStyle name="计算 3" xfId="40"/>
    <cellStyle name="计算 3 2" xfId="877"/>
    <cellStyle name="计算 3 2 2" xfId="1652"/>
    <cellStyle name="计算 3 3" xfId="1027"/>
    <cellStyle name="计算 3_1.3日 2017年预算草案 - 副本" xfId="878"/>
    <cellStyle name="计算 4" xfId="43"/>
    <cellStyle name="计算 4 2" xfId="1029"/>
    <cellStyle name="检查单元格 2" xfId="879"/>
    <cellStyle name="检查单元格 2 2" xfId="880"/>
    <cellStyle name="检查单元格 2 2 2" xfId="1654"/>
    <cellStyle name="检查单元格 2 3" xfId="881"/>
    <cellStyle name="检查单元格 2 3 2" xfId="1655"/>
    <cellStyle name="检查单元格 2 4" xfId="882"/>
    <cellStyle name="检查单元格 2 4 2" xfId="1656"/>
    <cellStyle name="检查单元格 2 5" xfId="1653"/>
    <cellStyle name="检查单元格 2_1.3日 2017年预算草案 - 副本" xfId="884"/>
    <cellStyle name="检查单元格 3" xfId="885"/>
    <cellStyle name="检查单元格 3 2" xfId="886"/>
    <cellStyle name="检查单元格 3 2 2" xfId="1659"/>
    <cellStyle name="检查单元格 3 3" xfId="1658"/>
    <cellStyle name="检查单元格 3_1.3日 2017年预算草案 - 副本" xfId="611"/>
    <cellStyle name="解释性文本 2" xfId="887"/>
    <cellStyle name="解释性文本 2 2" xfId="888"/>
    <cellStyle name="解释性文本 2 2 2" xfId="1661"/>
    <cellStyle name="解释性文本 2 3" xfId="889"/>
    <cellStyle name="解释性文本 2 3 2" xfId="1662"/>
    <cellStyle name="解释性文本 2 4" xfId="1660"/>
    <cellStyle name="解释性文本 3" xfId="890"/>
    <cellStyle name="解释性文本 3 2" xfId="891"/>
    <cellStyle name="解释性文本 3 2 2" xfId="1664"/>
    <cellStyle name="解释性文本 3 3" xfId="1663"/>
    <cellStyle name="警告文本 2" xfId="892"/>
    <cellStyle name="警告文本 2 2" xfId="446"/>
    <cellStyle name="警告文本 2 2 2" xfId="1286"/>
    <cellStyle name="警告文本 2 3" xfId="893"/>
    <cellStyle name="警告文本 2 3 2" xfId="1666"/>
    <cellStyle name="警告文本 2 4" xfId="895"/>
    <cellStyle name="警告文本 2 4 2" xfId="1667"/>
    <cellStyle name="警告文本 2 5" xfId="1665"/>
    <cellStyle name="警告文本 3" xfId="514"/>
    <cellStyle name="警告文本 3 2" xfId="896"/>
    <cellStyle name="警告文本 3 2 2" xfId="1668"/>
    <cellStyle name="警告文本 3 3" xfId="1347"/>
    <cellStyle name="链接单元格 2" xfId="897"/>
    <cellStyle name="链接单元格 2 2" xfId="898"/>
    <cellStyle name="链接单元格 2 2 2" xfId="1670"/>
    <cellStyle name="链接单元格 2 3" xfId="899"/>
    <cellStyle name="链接单元格 2 3 2" xfId="1671"/>
    <cellStyle name="链接单元格 2 4" xfId="1669"/>
    <cellStyle name="链接单元格 2_1.3日 2017年预算草案 - 副本" xfId="900"/>
    <cellStyle name="链接单元格 3" xfId="901"/>
    <cellStyle name="链接单元格 3 2" xfId="902"/>
    <cellStyle name="链接单元格 3 2 2" xfId="1673"/>
    <cellStyle name="链接单元格 3 3" xfId="1672"/>
    <cellStyle name="链接单元格 3_1.3日 2017年预算草案 - 副本" xfId="77"/>
    <cellStyle name="霓付 [0]_ +Foil &amp; -FOIL &amp; PAPER" xfId="903"/>
    <cellStyle name="霓付_ +Foil &amp; -FOIL &amp; PAPER" xfId="904"/>
    <cellStyle name="烹拳 [0]_ +Foil &amp; -FOIL &amp; PAPER" xfId="905"/>
    <cellStyle name="烹拳_ +Foil &amp; -FOIL &amp; PAPER" xfId="906"/>
    <cellStyle name="普通_ 白土" xfId="907"/>
    <cellStyle name="千分位[0]_ 白土" xfId="908"/>
    <cellStyle name="千分位_ 白土" xfId="817"/>
    <cellStyle name="千位[0]_(人代会用)" xfId="33"/>
    <cellStyle name="千位_(人代会用)" xfId="909"/>
    <cellStyle name="千位分隔" xfId="9" builtinId="3"/>
    <cellStyle name="千位分隔 2" xfId="910"/>
    <cellStyle name="千位分隔 2 2" xfId="1000"/>
    <cellStyle name="千位分隔 2 3" xfId="1675"/>
    <cellStyle name="千位分隔 3" xfId="369"/>
    <cellStyle name="千位分隔 3 2" xfId="1216"/>
    <cellStyle name="千位分隔[0] 2" xfId="911"/>
    <cellStyle name="千位分隔[0] 2 2" xfId="1676"/>
    <cellStyle name="千位分隔[0] 3" xfId="912"/>
    <cellStyle name="千位分季_新建 Microsoft Excel 工作表" xfId="913"/>
    <cellStyle name="钎霖_4岿角利" xfId="914"/>
    <cellStyle name="强调 1" xfId="915"/>
    <cellStyle name="强调 1 2" xfId="1677"/>
    <cellStyle name="强调 2" xfId="916"/>
    <cellStyle name="强调 2 2" xfId="1678"/>
    <cellStyle name="强调 3" xfId="917"/>
    <cellStyle name="强调 3 2" xfId="1679"/>
    <cellStyle name="强调文字颜色 1 2" xfId="918"/>
    <cellStyle name="强调文字颜色 1 2 2" xfId="458"/>
    <cellStyle name="强调文字颜色 1 2 2 2" xfId="1296"/>
    <cellStyle name="强调文字颜色 1 2 3" xfId="919"/>
    <cellStyle name="强调文字颜色 1 2 3 2" xfId="1681"/>
    <cellStyle name="强调文字颜色 1 2 4" xfId="920"/>
    <cellStyle name="强调文字颜色 1 2 4 2" xfId="1682"/>
    <cellStyle name="强调文字颜色 1 2 5" xfId="1680"/>
    <cellStyle name="强调文字颜色 1 3" xfId="921"/>
    <cellStyle name="强调文字颜色 1 3 2" xfId="922"/>
    <cellStyle name="强调文字颜色 1 3 2 2" xfId="1684"/>
    <cellStyle name="强调文字颜色 1 3 3" xfId="1683"/>
    <cellStyle name="强调文字颜色 1 4" xfId="923"/>
    <cellStyle name="强调文字颜色 1 4 2" xfId="1685"/>
    <cellStyle name="强调文字颜色 2 2" xfId="924"/>
    <cellStyle name="强调文字颜色 2 2 2" xfId="271"/>
    <cellStyle name="强调文字颜色 2 2 2 2" xfId="1147"/>
    <cellStyle name="强调文字颜色 2 2 3" xfId="925"/>
    <cellStyle name="强调文字颜色 2 2 3 2" xfId="1687"/>
    <cellStyle name="强调文字颜色 2 2 4" xfId="926"/>
    <cellStyle name="强调文字颜色 2 2 4 2" xfId="1688"/>
    <cellStyle name="强调文字颜色 2 2 5" xfId="1686"/>
    <cellStyle name="强调文字颜色 2 3" xfId="927"/>
    <cellStyle name="强调文字颜色 2 3 2" xfId="2"/>
    <cellStyle name="强调文字颜色 2 3 2 2" xfId="1002"/>
    <cellStyle name="强调文字颜色 2 3 3" xfId="1689"/>
    <cellStyle name="强调文字颜色 3 2" xfId="928"/>
    <cellStyle name="强调文字颜色 3 2 2" xfId="929"/>
    <cellStyle name="强调文字颜色 3 2 2 2" xfId="1691"/>
    <cellStyle name="强调文字颜色 3 2 3" xfId="930"/>
    <cellStyle name="强调文字颜色 3 2 3 2" xfId="1692"/>
    <cellStyle name="强调文字颜色 3 2 4" xfId="931"/>
    <cellStyle name="强调文字颜色 3 2 4 2" xfId="1693"/>
    <cellStyle name="强调文字颜色 3 2 5" xfId="1690"/>
    <cellStyle name="强调文字颜色 3 3" xfId="883"/>
    <cellStyle name="强调文字颜色 3 3 2" xfId="932"/>
    <cellStyle name="强调文字颜色 3 3 2 2" xfId="1694"/>
    <cellStyle name="强调文字颜色 3 3 3" xfId="1657"/>
    <cellStyle name="强调文字颜色 4 2" xfId="933"/>
    <cellStyle name="强调文字颜色 4 2 2" xfId="934"/>
    <cellStyle name="强调文字颜色 4 2 2 2" xfId="1696"/>
    <cellStyle name="强调文字颜色 4 2 3" xfId="935"/>
    <cellStyle name="强调文字颜色 4 2 3 2" xfId="1697"/>
    <cellStyle name="强调文字颜色 4 2 4" xfId="936"/>
    <cellStyle name="强调文字颜色 4 2 4 2" xfId="1698"/>
    <cellStyle name="强调文字颜色 4 2 5" xfId="1695"/>
    <cellStyle name="强调文字颜色 4 3" xfId="937"/>
    <cellStyle name="强调文字颜色 4 3 2" xfId="938"/>
    <cellStyle name="强调文字颜色 4 3 2 2" xfId="1700"/>
    <cellStyle name="强调文字颜色 4 3 3" xfId="1699"/>
    <cellStyle name="强调文字颜色 4 4" xfId="939"/>
    <cellStyle name="强调文字颜色 4 4 2" xfId="1701"/>
    <cellStyle name="强调文字颜色 5 2" xfId="940"/>
    <cellStyle name="强调文字颜色 5 2 2" xfId="322"/>
    <cellStyle name="强调文字颜色 5 2 2 2" xfId="1182"/>
    <cellStyle name="强调文字颜色 5 2 3" xfId="255"/>
    <cellStyle name="强调文字颜色 5 2 3 2" xfId="1132"/>
    <cellStyle name="强调文字颜色 5 2 4" xfId="941"/>
    <cellStyle name="强调文字颜色 5 2 4 2" xfId="1703"/>
    <cellStyle name="强调文字颜色 5 2 5" xfId="1702"/>
    <cellStyle name="强调文字颜色 5 3" xfId="942"/>
    <cellStyle name="强调文字颜色 5 3 2" xfId="943"/>
    <cellStyle name="强调文字颜色 5 3 2 2" xfId="1705"/>
    <cellStyle name="强调文字颜色 5 3 3" xfId="1704"/>
    <cellStyle name="强调文字颜色 6 2" xfId="944"/>
    <cellStyle name="强调文字颜色 6 2 2" xfId="945"/>
    <cellStyle name="强调文字颜色 6 2 2 2" xfId="1707"/>
    <cellStyle name="强调文字颜色 6 2 3" xfId="946"/>
    <cellStyle name="强调文字颜色 6 2 3 2" xfId="1708"/>
    <cellStyle name="强调文字颜色 6 2 4" xfId="947"/>
    <cellStyle name="强调文字颜色 6 2 4 2" xfId="1709"/>
    <cellStyle name="强调文字颜色 6 2 5" xfId="1706"/>
    <cellStyle name="强调文字颜色 6 3" xfId="948"/>
    <cellStyle name="强调文字颜色 6 3 2" xfId="949"/>
    <cellStyle name="强调文字颜色 6 3 2 2" xfId="1711"/>
    <cellStyle name="强调文字颜色 6 3 3" xfId="1710"/>
    <cellStyle name="适中 2" xfId="950"/>
    <cellStyle name="适中 2 2" xfId="951"/>
    <cellStyle name="适中 2 3" xfId="952"/>
    <cellStyle name="适中 2 4" xfId="953"/>
    <cellStyle name="适中 3" xfId="954"/>
    <cellStyle name="适中 3 2" xfId="955"/>
    <cellStyle name="输出 2" xfId="956"/>
    <cellStyle name="输出 2 2" xfId="957"/>
    <cellStyle name="输出 2 2 2" xfId="1713"/>
    <cellStyle name="输出 2 3" xfId="958"/>
    <cellStyle name="输出 2 3 2" xfId="1714"/>
    <cellStyle name="输出 2 4" xfId="959"/>
    <cellStyle name="输出 2 4 2" xfId="1715"/>
    <cellStyle name="输出 2 5" xfId="1712"/>
    <cellStyle name="输出 2_1.3日 2017年预算草案 - 副本" xfId="960"/>
    <cellStyle name="输出 3" xfId="961"/>
    <cellStyle name="输出 3 2" xfId="962"/>
    <cellStyle name="输出 3 2 2" xfId="1717"/>
    <cellStyle name="输出 3 3" xfId="1716"/>
    <cellStyle name="输出 3_1.3日 2017年预算草案 - 副本" xfId="301"/>
    <cellStyle name="输出 4" xfId="963"/>
    <cellStyle name="输出 4 2" xfId="1718"/>
    <cellStyle name="输入 2" xfId="964"/>
    <cellStyle name="输入 2 2" xfId="965"/>
    <cellStyle name="输入 2 2 2" xfId="1720"/>
    <cellStyle name="输入 2 3" xfId="966"/>
    <cellStyle name="输入 2 3 2" xfId="1721"/>
    <cellStyle name="输入 2 4" xfId="437"/>
    <cellStyle name="输入 2 4 2" xfId="1277"/>
    <cellStyle name="输入 2 5" xfId="1719"/>
    <cellStyle name="输入 2_1.3日 2017年预算草案 - 副本" xfId="967"/>
    <cellStyle name="输入 3" xfId="968"/>
    <cellStyle name="输入 3 2" xfId="969"/>
    <cellStyle name="输入 3 2 2" xfId="1723"/>
    <cellStyle name="输入 3 3" xfId="1722"/>
    <cellStyle name="输入 3_1.3日 2017年预算草案 - 副本" xfId="970"/>
    <cellStyle name="数字" xfId="971"/>
    <cellStyle name="数字 2" xfId="1724"/>
    <cellStyle name="未定义" xfId="972"/>
    <cellStyle name="未定义 2" xfId="973"/>
    <cellStyle name="小数" xfId="974"/>
    <cellStyle name="小数 2" xfId="1725"/>
    <cellStyle name="样式 1" xfId="975"/>
    <cellStyle name="样式 1 2" xfId="894"/>
    <cellStyle name="样式 1_20170103省级2017年预算情况表" xfId="976"/>
    <cellStyle name="着色 1" xfId="977"/>
    <cellStyle name="着色 1 2" xfId="1726"/>
    <cellStyle name="着色 2" xfId="978"/>
    <cellStyle name="着色 2 2" xfId="1727"/>
    <cellStyle name="着色 3" xfId="647"/>
    <cellStyle name="着色 3 2" xfId="1449"/>
    <cellStyle name="着色 4" xfId="979"/>
    <cellStyle name="着色 4 2" xfId="1728"/>
    <cellStyle name="着色 5" xfId="980"/>
    <cellStyle name="着色 5 2" xfId="1729"/>
    <cellStyle name="着色 6" xfId="981"/>
    <cellStyle name="着色 6 2" xfId="1730"/>
    <cellStyle name="注释 2" xfId="222"/>
    <cellStyle name="注释 2 2" xfId="982"/>
    <cellStyle name="注释 2 2 2" xfId="1731"/>
    <cellStyle name="注释 2 3" xfId="983"/>
    <cellStyle name="注释 2 3 2" xfId="1732"/>
    <cellStyle name="注释 2 4" xfId="984"/>
    <cellStyle name="注释 2 4 2" xfId="1733"/>
    <cellStyle name="注释 2 5" xfId="985"/>
    <cellStyle name="注释 2 5 2" xfId="1734"/>
    <cellStyle name="注释 2 6" xfId="986"/>
    <cellStyle name="注释 2 6 2" xfId="1735"/>
    <cellStyle name="注释 2 7" xfId="1100"/>
    <cellStyle name="注释 2_1.3日 2017年预算草案 - 副本" xfId="523"/>
    <cellStyle name="注释 3" xfId="987"/>
    <cellStyle name="注释 3 2" xfId="244"/>
    <cellStyle name="注释 3 2 2" xfId="1121"/>
    <cellStyle name="注释 3 3" xfId="1736"/>
    <cellStyle name="注释 3_1.3日 2017年预算草案 - 副本" xfId="988"/>
    <cellStyle name="콤마 [0]_BOILER-CO1" xfId="989"/>
    <cellStyle name="콤마_BOILER-CO1" xfId="990"/>
    <cellStyle name="통화 [0]_BOILER-CO1" xfId="803"/>
    <cellStyle name="통화_BOILER-CO1" xfId="311"/>
    <cellStyle name="표준_0N-HANDLING " xfId="99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2"/>
  <sheetViews>
    <sheetView workbookViewId="0">
      <pane ySplit="3" topLeftCell="A4" activePane="bottomLeft" state="frozen"/>
      <selection pane="bottomLeft" activeCell="A4" sqref="A4"/>
    </sheetView>
  </sheetViews>
  <sheetFormatPr defaultColWidth="20.375" defaultRowHeight="14.25"/>
  <cols>
    <col min="1" max="1" width="48.625" style="115" customWidth="1"/>
    <col min="2" max="2" width="19.375" style="105" customWidth="1"/>
    <col min="3" max="32" width="9" style="105" customWidth="1"/>
    <col min="33" max="224" width="20.375" style="105" customWidth="1"/>
    <col min="225" max="254" width="9" style="105" customWidth="1"/>
    <col min="255" max="255" width="28.75" style="105" customWidth="1"/>
    <col min="256" max="256" width="20.375" style="105"/>
  </cols>
  <sheetData>
    <row r="1" spans="1:2" ht="46.5" customHeight="1">
      <c r="A1" s="144" t="s">
        <v>1482</v>
      </c>
      <c r="B1" s="145"/>
    </row>
    <row r="2" spans="1:2" ht="18.75">
      <c r="A2" s="116"/>
      <c r="B2" s="106" t="s">
        <v>0</v>
      </c>
    </row>
    <row r="3" spans="1:2" s="104" customFormat="1" ht="24.75" customHeight="1">
      <c r="A3" s="107" t="s">
        <v>1</v>
      </c>
      <c r="B3" s="107" t="s">
        <v>1456</v>
      </c>
    </row>
    <row r="4" spans="1:2">
      <c r="A4" s="117" t="s">
        <v>1457</v>
      </c>
      <c r="B4" s="118">
        <f>B5+B20</f>
        <v>4200</v>
      </c>
    </row>
    <row r="5" spans="1:2">
      <c r="A5" s="119" t="s">
        <v>2</v>
      </c>
      <c r="B5" s="118">
        <f>B6+B7+B8+B9+B10+B11+B12+B13+B14+B15+B16+B17+B18+B19</f>
        <v>4200</v>
      </c>
    </row>
    <row r="6" spans="1:2">
      <c r="A6" s="120" t="s">
        <v>3</v>
      </c>
      <c r="B6" s="118">
        <v>2810</v>
      </c>
    </row>
    <row r="7" spans="1:2">
      <c r="A7" s="120" t="s">
        <v>4</v>
      </c>
      <c r="B7" s="118"/>
    </row>
    <row r="8" spans="1:2">
      <c r="A8" s="120" t="s">
        <v>5</v>
      </c>
      <c r="B8" s="118">
        <v>12</v>
      </c>
    </row>
    <row r="9" spans="1:2">
      <c r="A9" s="120" t="s">
        <v>6</v>
      </c>
      <c r="B9" s="118">
        <v>846</v>
      </c>
    </row>
    <row r="10" spans="1:2">
      <c r="A10" s="120" t="s">
        <v>7</v>
      </c>
      <c r="B10" s="118">
        <v>116</v>
      </c>
    </row>
    <row r="11" spans="1:2">
      <c r="A11" s="120" t="s">
        <v>8</v>
      </c>
      <c r="B11" s="118">
        <v>148</v>
      </c>
    </row>
    <row r="12" spans="1:2">
      <c r="A12" s="120" t="s">
        <v>9</v>
      </c>
      <c r="B12" s="118">
        <v>12</v>
      </c>
    </row>
    <row r="13" spans="1:2">
      <c r="A13" s="120" t="s">
        <v>10</v>
      </c>
      <c r="B13" s="118">
        <v>65</v>
      </c>
    </row>
    <row r="14" spans="1:2">
      <c r="A14" s="120" t="s">
        <v>11</v>
      </c>
      <c r="B14" s="118">
        <v>40</v>
      </c>
    </row>
    <row r="15" spans="1:2">
      <c r="A15" s="120" t="s">
        <v>12</v>
      </c>
      <c r="B15" s="118">
        <v>40</v>
      </c>
    </row>
    <row r="16" spans="1:2">
      <c r="A16" s="120" t="s">
        <v>13</v>
      </c>
      <c r="B16" s="118">
        <v>16</v>
      </c>
    </row>
    <row r="17" spans="1:2">
      <c r="A17" s="120" t="s">
        <v>14</v>
      </c>
      <c r="B17" s="118">
        <v>95</v>
      </c>
    </row>
    <row r="18" spans="1:2">
      <c r="A18" s="120" t="s">
        <v>15</v>
      </c>
      <c r="B18" s="118"/>
    </row>
    <row r="19" spans="1:2">
      <c r="A19" s="120" t="s">
        <v>16</v>
      </c>
      <c r="B19" s="118"/>
    </row>
    <row r="20" spans="1:2">
      <c r="A20" s="119" t="s">
        <v>17</v>
      </c>
      <c r="B20" s="118"/>
    </row>
    <row r="21" spans="1:2">
      <c r="A21" s="120" t="s">
        <v>18</v>
      </c>
      <c r="B21" s="118"/>
    </row>
    <row r="22" spans="1:2">
      <c r="A22" s="120" t="s">
        <v>19</v>
      </c>
      <c r="B22" s="118"/>
    </row>
    <row r="23" spans="1:2">
      <c r="A23" s="120" t="s">
        <v>20</v>
      </c>
      <c r="B23" s="118"/>
    </row>
    <row r="24" spans="1:2">
      <c r="A24" s="121" t="s">
        <v>21</v>
      </c>
      <c r="B24" s="118"/>
    </row>
    <row r="25" spans="1:2">
      <c r="A25" s="120" t="s">
        <v>22</v>
      </c>
      <c r="B25" s="118"/>
    </row>
    <row r="26" spans="1:2">
      <c r="A26" s="120" t="s">
        <v>23</v>
      </c>
      <c r="B26" s="118"/>
    </row>
    <row r="27" spans="1:2">
      <c r="A27" s="120" t="s">
        <v>24</v>
      </c>
      <c r="B27" s="118"/>
    </row>
    <row r="28" spans="1:2">
      <c r="A28" s="122" t="s">
        <v>25</v>
      </c>
      <c r="B28" s="118"/>
    </row>
    <row r="29" spans="1:2">
      <c r="A29" s="122" t="s">
        <v>26</v>
      </c>
      <c r="B29" s="118"/>
    </row>
    <row r="30" spans="1:2">
      <c r="A30" s="122" t="s">
        <v>27</v>
      </c>
      <c r="B30" s="118"/>
    </row>
    <row r="31" spans="1:2">
      <c r="A31" s="122" t="s">
        <v>28</v>
      </c>
      <c r="B31" s="118"/>
    </row>
    <row r="32" spans="1:2">
      <c r="A32" s="122" t="s">
        <v>29</v>
      </c>
      <c r="B32" s="118"/>
    </row>
    <row r="33" spans="1:2">
      <c r="A33" s="122" t="s">
        <v>30</v>
      </c>
      <c r="B33" s="118"/>
    </row>
    <row r="34" spans="1:2">
      <c r="A34" s="122" t="s">
        <v>31</v>
      </c>
      <c r="B34" s="118"/>
    </row>
    <row r="35" spans="1:2">
      <c r="A35" s="122" t="s">
        <v>32</v>
      </c>
      <c r="B35" s="118"/>
    </row>
    <row r="36" spans="1:2">
      <c r="A36" s="117"/>
      <c r="B36" s="118"/>
    </row>
    <row r="37" spans="1:2">
      <c r="A37" s="113" t="s">
        <v>33</v>
      </c>
      <c r="B37" s="123">
        <f>SUM(B4,B28,B32:B35)</f>
        <v>4200</v>
      </c>
    </row>
    <row r="38" spans="1:2">
      <c r="A38" s="146"/>
      <c r="B38" s="146"/>
    </row>
    <row r="39" spans="1:2">
      <c r="A39" s="147"/>
      <c r="B39" s="147"/>
    </row>
    <row r="40" spans="1:2">
      <c r="B40" s="124"/>
    </row>
    <row r="41" spans="1:2">
      <c r="B41" s="124"/>
    </row>
    <row r="42" spans="1:2">
      <c r="B42" s="124"/>
    </row>
  </sheetData>
  <mergeCells count="3">
    <mergeCell ref="A1:B1"/>
    <mergeCell ref="A38:B38"/>
    <mergeCell ref="A39:B39"/>
  </mergeCells>
  <phoneticPr fontId="57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9"/>
  <sheetViews>
    <sheetView workbookViewId="0">
      <pane ySplit="3" topLeftCell="A4" activePane="bottomLeft" state="frozen"/>
      <selection pane="bottomLeft" activeCell="B4" sqref="B4"/>
    </sheetView>
  </sheetViews>
  <sheetFormatPr defaultColWidth="20.375" defaultRowHeight="14.25"/>
  <cols>
    <col min="1" max="1" width="51.25" style="105" customWidth="1"/>
    <col min="2" max="2" width="19.75" style="105" customWidth="1"/>
    <col min="3" max="32" width="9" style="105" customWidth="1"/>
    <col min="33" max="224" width="20.375" style="105" customWidth="1"/>
    <col min="225" max="254" width="9" style="105" customWidth="1"/>
    <col min="255" max="255" width="28.75" style="105" customWidth="1"/>
    <col min="256" max="256" width="20.375" style="105"/>
  </cols>
  <sheetData>
    <row r="1" spans="1:2" ht="32.25" customHeight="1">
      <c r="A1" s="144" t="s">
        <v>1483</v>
      </c>
      <c r="B1" s="145"/>
    </row>
    <row r="2" spans="1:2" ht="19.149999999999999" customHeight="1">
      <c r="B2" s="106" t="s">
        <v>0</v>
      </c>
    </row>
    <row r="3" spans="1:2" s="104" customFormat="1" ht="17.25" customHeight="1">
      <c r="A3" s="107" t="s">
        <v>1</v>
      </c>
      <c r="B3" s="128" t="s">
        <v>1458</v>
      </c>
    </row>
    <row r="4" spans="1:2" ht="21" customHeight="1">
      <c r="A4" s="127" t="s">
        <v>1459</v>
      </c>
      <c r="B4" s="108">
        <f>SUM(B5:B26)</f>
        <v>2253.3100000000004</v>
      </c>
    </row>
    <row r="5" spans="1:2" ht="21" customHeight="1">
      <c r="A5" s="109" t="s">
        <v>34</v>
      </c>
      <c r="B5" s="108">
        <v>1807.5</v>
      </c>
    </row>
    <row r="6" spans="1:2" ht="21" customHeight="1">
      <c r="A6" s="109" t="s">
        <v>35</v>
      </c>
      <c r="B6" s="108">
        <v>3</v>
      </c>
    </row>
    <row r="7" spans="1:2" ht="21" customHeight="1">
      <c r="A7" s="109" t="s">
        <v>36</v>
      </c>
      <c r="B7" s="108"/>
    </row>
    <row r="8" spans="1:2" ht="21" customHeight="1">
      <c r="A8" s="109" t="s">
        <v>37</v>
      </c>
      <c r="B8" s="108"/>
    </row>
    <row r="9" spans="1:2" ht="21" customHeight="1">
      <c r="A9" s="109" t="s">
        <v>38</v>
      </c>
      <c r="B9" s="108"/>
    </row>
    <row r="10" spans="1:2" ht="21" customHeight="1">
      <c r="A10" s="109" t="s">
        <v>39</v>
      </c>
      <c r="B10" s="108">
        <v>51</v>
      </c>
    </row>
    <row r="11" spans="1:2" ht="21" customHeight="1">
      <c r="A11" s="109" t="s">
        <v>40</v>
      </c>
      <c r="B11" s="108">
        <v>13.82</v>
      </c>
    </row>
    <row r="12" spans="1:2" ht="21" customHeight="1">
      <c r="A12" s="109" t="s">
        <v>41</v>
      </c>
      <c r="B12" s="108">
        <v>44.2</v>
      </c>
    </row>
    <row r="13" spans="1:2" ht="21" customHeight="1">
      <c r="A13" s="109" t="s">
        <v>42</v>
      </c>
      <c r="B13" s="108">
        <v>138.99</v>
      </c>
    </row>
    <row r="14" spans="1:2" ht="21" customHeight="1">
      <c r="A14" s="109" t="s">
        <v>43</v>
      </c>
      <c r="B14" s="108">
        <v>25</v>
      </c>
    </row>
    <row r="15" spans="1:2" ht="21" customHeight="1">
      <c r="A15" s="109" t="s">
        <v>44</v>
      </c>
      <c r="B15" s="108">
        <v>128.80000000000001</v>
      </c>
    </row>
    <row r="16" spans="1:2" ht="21" customHeight="1">
      <c r="A16" s="109" t="s">
        <v>45</v>
      </c>
      <c r="B16" s="108"/>
    </row>
    <row r="17" spans="1:2" ht="21" customHeight="1">
      <c r="A17" s="109" t="s">
        <v>46</v>
      </c>
      <c r="B17" s="108"/>
    </row>
    <row r="18" spans="1:2" ht="21" customHeight="1">
      <c r="A18" s="109" t="s">
        <v>47</v>
      </c>
      <c r="B18" s="108"/>
    </row>
    <row r="19" spans="1:2" ht="21" customHeight="1">
      <c r="A19" s="109" t="s">
        <v>48</v>
      </c>
      <c r="B19" s="108"/>
    </row>
    <row r="20" spans="1:2" ht="21" customHeight="1">
      <c r="A20" s="109" t="s">
        <v>49</v>
      </c>
      <c r="B20" s="108"/>
    </row>
    <row r="21" spans="1:2" ht="21" customHeight="1">
      <c r="A21" s="109" t="s">
        <v>50</v>
      </c>
      <c r="B21" s="108"/>
    </row>
    <row r="22" spans="1:2" ht="21" customHeight="1">
      <c r="A22" s="109" t="s">
        <v>51</v>
      </c>
      <c r="B22" s="108">
        <v>26</v>
      </c>
    </row>
    <row r="23" spans="1:2" ht="21" customHeight="1">
      <c r="A23" s="109" t="s">
        <v>52</v>
      </c>
      <c r="B23" s="108"/>
    </row>
    <row r="24" spans="1:2" ht="21" customHeight="1">
      <c r="A24" s="109" t="s">
        <v>53</v>
      </c>
      <c r="B24" s="108">
        <v>15</v>
      </c>
    </row>
    <row r="25" spans="1:2" ht="21" customHeight="1">
      <c r="A25" s="110" t="s">
        <v>54</v>
      </c>
      <c r="B25" s="108"/>
    </row>
    <row r="26" spans="1:2" ht="21" customHeight="1">
      <c r="A26" s="109" t="s">
        <v>55</v>
      </c>
      <c r="B26" s="108"/>
    </row>
    <row r="27" spans="1:2" ht="21" customHeight="1">
      <c r="A27" s="111" t="s">
        <v>56</v>
      </c>
      <c r="B27" s="108">
        <v>2361.08</v>
      </c>
    </row>
    <row r="28" spans="1:2" ht="21" customHeight="1">
      <c r="A28" s="111" t="s">
        <v>57</v>
      </c>
      <c r="B28" s="108">
        <v>0</v>
      </c>
    </row>
    <row r="29" spans="1:2" ht="21" customHeight="1">
      <c r="A29" s="111" t="s">
        <v>58</v>
      </c>
      <c r="B29" s="108"/>
    </row>
    <row r="30" spans="1:2" ht="21" customHeight="1">
      <c r="A30" s="111" t="s">
        <v>59</v>
      </c>
      <c r="B30" s="108">
        <v>0</v>
      </c>
    </row>
    <row r="31" spans="1:2" ht="21" customHeight="1">
      <c r="A31" s="111" t="s">
        <v>60</v>
      </c>
      <c r="B31" s="108">
        <v>0</v>
      </c>
    </row>
    <row r="32" spans="1:2" ht="21" customHeight="1">
      <c r="A32" s="111"/>
      <c r="B32" s="112"/>
    </row>
    <row r="33" spans="1:2" ht="21" customHeight="1">
      <c r="A33" s="113" t="s">
        <v>61</v>
      </c>
      <c r="B33" s="114">
        <f>SUM(B4,B27:B31)</f>
        <v>4614.3900000000003</v>
      </c>
    </row>
    <row r="34" spans="1:2" ht="21" customHeight="1"/>
    <row r="35" spans="1:2" ht="21" customHeight="1"/>
    <row r="36" spans="1:2" ht="21" customHeight="1"/>
    <row r="37" spans="1:2" ht="21" customHeight="1"/>
    <row r="38" spans="1:2" ht="21" customHeight="1"/>
    <row r="39" spans="1:2" ht="24.95" customHeight="1"/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313"/>
  <sheetViews>
    <sheetView zoomScaleNormal="100" workbookViewId="0">
      <pane ySplit="3" topLeftCell="A4" activePane="bottomLeft" state="frozen"/>
      <selection pane="bottomLeft" sqref="A1:B1"/>
    </sheetView>
  </sheetViews>
  <sheetFormatPr defaultColWidth="14.375" defaultRowHeight="14.25"/>
  <cols>
    <col min="1" max="1" width="42.375" style="36" customWidth="1"/>
    <col min="2" max="2" width="14.25" style="36" customWidth="1"/>
    <col min="3" max="32" width="9" style="36" customWidth="1"/>
    <col min="33" max="224" width="14.375" style="36" customWidth="1"/>
    <col min="225" max="248" width="9" style="36" customWidth="1"/>
    <col min="249" max="249" width="42.375" style="36" customWidth="1"/>
    <col min="250" max="251" width="11.5" style="36" customWidth="1"/>
    <col min="252" max="16384" width="14.375" style="36"/>
  </cols>
  <sheetData>
    <row r="1" spans="1:2" s="49" customFormat="1" ht="36" customHeight="1">
      <c r="A1" s="148" t="s">
        <v>1484</v>
      </c>
      <c r="B1" s="148"/>
    </row>
    <row r="2" spans="1:2" ht="15" customHeight="1">
      <c r="A2" s="89"/>
      <c r="B2" s="90"/>
    </row>
    <row r="3" spans="1:2" ht="31.5" customHeight="1">
      <c r="A3" s="91" t="s">
        <v>62</v>
      </c>
      <c r="B3" s="92" t="s">
        <v>63</v>
      </c>
    </row>
    <row r="4" spans="1:2" ht="19.5" customHeight="1">
      <c r="A4" s="93" t="s">
        <v>64</v>
      </c>
      <c r="B4" s="94">
        <f>SUM(B5,B17,B26,B38,B50,B61,B72,B84,B93,B103,B118,B127,B138,B150,B160,B173,B180,B187,B196,B202,B209,B217,B224,B230,B236,B242,B248,B254,)</f>
        <v>1807.5</v>
      </c>
    </row>
    <row r="5" spans="1:2" ht="19.5" customHeight="1">
      <c r="A5" s="95" t="s">
        <v>65</v>
      </c>
      <c r="B5" s="94">
        <f>SUM(B6:B16)</f>
        <v>6</v>
      </c>
    </row>
    <row r="6" spans="1:2" ht="19.5" customHeight="1">
      <c r="A6" s="95" t="s">
        <v>66</v>
      </c>
      <c r="B6" s="96">
        <v>6</v>
      </c>
    </row>
    <row r="7" spans="1:2" ht="19.5" customHeight="1">
      <c r="A7" s="95" t="s">
        <v>67</v>
      </c>
      <c r="B7" s="96"/>
    </row>
    <row r="8" spans="1:2" ht="19.5" customHeight="1">
      <c r="A8" s="97" t="s">
        <v>68</v>
      </c>
      <c r="B8" s="96"/>
    </row>
    <row r="9" spans="1:2" ht="19.5" customHeight="1">
      <c r="A9" s="97" t="s">
        <v>69</v>
      </c>
      <c r="B9" s="96"/>
    </row>
    <row r="10" spans="1:2" ht="19.5" customHeight="1">
      <c r="A10" s="97" t="s">
        <v>70</v>
      </c>
      <c r="B10" s="96"/>
    </row>
    <row r="11" spans="1:2" ht="19.5" customHeight="1">
      <c r="A11" s="93" t="s">
        <v>71</v>
      </c>
      <c r="B11" s="96"/>
    </row>
    <row r="12" spans="1:2" ht="19.5" customHeight="1">
      <c r="A12" s="93" t="s">
        <v>72</v>
      </c>
      <c r="B12" s="96"/>
    </row>
    <row r="13" spans="1:2" ht="19.5" customHeight="1">
      <c r="A13" s="93" t="s">
        <v>73</v>
      </c>
      <c r="B13" s="96"/>
    </row>
    <row r="14" spans="1:2" ht="19.5" customHeight="1">
      <c r="A14" s="93" t="s">
        <v>74</v>
      </c>
      <c r="B14" s="96"/>
    </row>
    <row r="15" spans="1:2" ht="19.5" customHeight="1">
      <c r="A15" s="93" t="s">
        <v>75</v>
      </c>
      <c r="B15" s="96"/>
    </row>
    <row r="16" spans="1:2" ht="19.5" customHeight="1">
      <c r="A16" s="93" t="s">
        <v>76</v>
      </c>
      <c r="B16" s="96"/>
    </row>
    <row r="17" spans="1:2" ht="19.5" customHeight="1">
      <c r="A17" s="95" t="s">
        <v>77</v>
      </c>
      <c r="B17" s="94">
        <f>SUM(B18:B25)</f>
        <v>0</v>
      </c>
    </row>
    <row r="18" spans="1:2" ht="19.5" customHeight="1">
      <c r="A18" s="95" t="s">
        <v>66</v>
      </c>
      <c r="B18" s="96"/>
    </row>
    <row r="19" spans="1:2" ht="19.5" customHeight="1">
      <c r="A19" s="95" t="s">
        <v>67</v>
      </c>
      <c r="B19" s="96"/>
    </row>
    <row r="20" spans="1:2" ht="19.5" customHeight="1">
      <c r="A20" s="97" t="s">
        <v>68</v>
      </c>
      <c r="B20" s="96"/>
    </row>
    <row r="21" spans="1:2" ht="19.5" customHeight="1">
      <c r="A21" s="97" t="s">
        <v>78</v>
      </c>
      <c r="B21" s="96"/>
    </row>
    <row r="22" spans="1:2" ht="19.5" customHeight="1">
      <c r="A22" s="97" t="s">
        <v>79</v>
      </c>
      <c r="B22" s="96"/>
    </row>
    <row r="23" spans="1:2" ht="19.5" customHeight="1">
      <c r="A23" s="97" t="s">
        <v>80</v>
      </c>
      <c r="B23" s="96"/>
    </row>
    <row r="24" spans="1:2" ht="19.5" customHeight="1">
      <c r="A24" s="97" t="s">
        <v>75</v>
      </c>
      <c r="B24" s="96"/>
    </row>
    <row r="25" spans="1:2" ht="19.5" customHeight="1">
      <c r="A25" s="97" t="s">
        <v>81</v>
      </c>
      <c r="B25" s="96"/>
    </row>
    <row r="26" spans="1:2" ht="19.5" customHeight="1">
      <c r="A26" s="95" t="s">
        <v>82</v>
      </c>
      <c r="B26" s="94">
        <f>SUM(B27:B37)</f>
        <v>1715.5</v>
      </c>
    </row>
    <row r="27" spans="1:2" ht="19.5" customHeight="1">
      <c r="A27" s="95" t="s">
        <v>66</v>
      </c>
      <c r="B27" s="96">
        <v>80</v>
      </c>
    </row>
    <row r="28" spans="1:2" ht="19.5" customHeight="1">
      <c r="A28" s="95" t="s">
        <v>67</v>
      </c>
      <c r="B28" s="96">
        <v>1635.5</v>
      </c>
    </row>
    <row r="29" spans="1:2" ht="19.5" customHeight="1">
      <c r="A29" s="97" t="s">
        <v>68</v>
      </c>
      <c r="B29" s="96"/>
    </row>
    <row r="30" spans="1:2" ht="19.5" customHeight="1">
      <c r="A30" s="97" t="s">
        <v>83</v>
      </c>
      <c r="B30" s="96"/>
    </row>
    <row r="31" spans="1:2" ht="19.5" customHeight="1">
      <c r="A31" s="97" t="s">
        <v>84</v>
      </c>
      <c r="B31" s="96"/>
    </row>
    <row r="32" spans="1:2" ht="19.5" customHeight="1">
      <c r="A32" s="95" t="s">
        <v>85</v>
      </c>
      <c r="B32" s="96"/>
    </row>
    <row r="33" spans="1:2" ht="19.5" customHeight="1">
      <c r="A33" s="95" t="s">
        <v>86</v>
      </c>
      <c r="B33" s="96"/>
    </row>
    <row r="34" spans="1:2" ht="19.5" customHeight="1">
      <c r="A34" s="95" t="s">
        <v>87</v>
      </c>
      <c r="B34" s="96"/>
    </row>
    <row r="35" spans="1:2" ht="19.5" customHeight="1">
      <c r="A35" s="97" t="s">
        <v>88</v>
      </c>
      <c r="B35" s="96"/>
    </row>
    <row r="36" spans="1:2" ht="19.5" customHeight="1">
      <c r="A36" s="97" t="s">
        <v>75</v>
      </c>
      <c r="B36" s="96"/>
    </row>
    <row r="37" spans="1:2" ht="19.5" customHeight="1">
      <c r="A37" s="97" t="s">
        <v>89</v>
      </c>
      <c r="B37" s="96"/>
    </row>
    <row r="38" spans="1:2" ht="19.5" customHeight="1">
      <c r="A38" s="95" t="s">
        <v>90</v>
      </c>
      <c r="B38" s="94">
        <f>SUM(B39:B49)</f>
        <v>0</v>
      </c>
    </row>
    <row r="39" spans="1:2" ht="19.5" customHeight="1">
      <c r="A39" s="95" t="s">
        <v>66</v>
      </c>
      <c r="B39" s="96"/>
    </row>
    <row r="40" spans="1:2" ht="19.5" customHeight="1">
      <c r="A40" s="95" t="s">
        <v>67</v>
      </c>
      <c r="B40" s="96"/>
    </row>
    <row r="41" spans="1:2" ht="19.5" customHeight="1">
      <c r="A41" s="97" t="s">
        <v>68</v>
      </c>
      <c r="B41" s="96"/>
    </row>
    <row r="42" spans="1:2" ht="19.5" customHeight="1">
      <c r="A42" s="97" t="s">
        <v>91</v>
      </c>
      <c r="B42" s="96"/>
    </row>
    <row r="43" spans="1:2" ht="19.5" customHeight="1">
      <c r="A43" s="97" t="s">
        <v>92</v>
      </c>
      <c r="B43" s="96"/>
    </row>
    <row r="44" spans="1:2" ht="19.5" customHeight="1">
      <c r="A44" s="95" t="s">
        <v>93</v>
      </c>
      <c r="B44" s="96"/>
    </row>
    <row r="45" spans="1:2" ht="19.5" customHeight="1">
      <c r="A45" s="95" t="s">
        <v>94</v>
      </c>
      <c r="B45" s="96"/>
    </row>
    <row r="46" spans="1:2" ht="19.5" customHeight="1">
      <c r="A46" s="95" t="s">
        <v>95</v>
      </c>
      <c r="B46" s="96"/>
    </row>
    <row r="47" spans="1:2" ht="19.5" customHeight="1">
      <c r="A47" s="95" t="s">
        <v>96</v>
      </c>
      <c r="B47" s="96"/>
    </row>
    <row r="48" spans="1:2" ht="19.5" customHeight="1">
      <c r="A48" s="95" t="s">
        <v>75</v>
      </c>
      <c r="B48" s="96"/>
    </row>
    <row r="49" spans="1:2" ht="19.5" customHeight="1">
      <c r="A49" s="97" t="s">
        <v>97</v>
      </c>
      <c r="B49" s="96"/>
    </row>
    <row r="50" spans="1:2" ht="19.5" customHeight="1">
      <c r="A50" s="97" t="s">
        <v>98</v>
      </c>
      <c r="B50" s="94">
        <f>SUM(B51:B60)</f>
        <v>0</v>
      </c>
    </row>
    <row r="51" spans="1:2" ht="19.5" customHeight="1">
      <c r="A51" s="97" t="s">
        <v>66</v>
      </c>
      <c r="B51" s="96"/>
    </row>
    <row r="52" spans="1:2" ht="19.5" customHeight="1">
      <c r="A52" s="93" t="s">
        <v>67</v>
      </c>
      <c r="B52" s="96"/>
    </row>
    <row r="53" spans="1:2" ht="19.5" customHeight="1">
      <c r="A53" s="95" t="s">
        <v>68</v>
      </c>
      <c r="B53" s="96"/>
    </row>
    <row r="54" spans="1:2" ht="19.5" customHeight="1">
      <c r="A54" s="95" t="s">
        <v>99</v>
      </c>
      <c r="B54" s="96"/>
    </row>
    <row r="55" spans="1:2" ht="19.5" customHeight="1">
      <c r="A55" s="95" t="s">
        <v>100</v>
      </c>
      <c r="B55" s="96"/>
    </row>
    <row r="56" spans="1:2" ht="19.5" customHeight="1">
      <c r="A56" s="97" t="s">
        <v>101</v>
      </c>
      <c r="B56" s="96"/>
    </row>
    <row r="57" spans="1:2" ht="19.5" customHeight="1">
      <c r="A57" s="97" t="s">
        <v>102</v>
      </c>
      <c r="B57" s="96"/>
    </row>
    <row r="58" spans="1:2" ht="19.5" customHeight="1">
      <c r="A58" s="97" t="s">
        <v>103</v>
      </c>
      <c r="B58" s="96"/>
    </row>
    <row r="59" spans="1:2" ht="19.5" customHeight="1">
      <c r="A59" s="95" t="s">
        <v>75</v>
      </c>
      <c r="B59" s="96"/>
    </row>
    <row r="60" spans="1:2" ht="19.5" customHeight="1">
      <c r="A60" s="95" t="s">
        <v>104</v>
      </c>
      <c r="B60" s="96"/>
    </row>
    <row r="61" spans="1:2" ht="19.5" customHeight="1">
      <c r="A61" s="95" t="s">
        <v>105</v>
      </c>
      <c r="B61" s="94">
        <f>SUM(B62:B71)</f>
        <v>0</v>
      </c>
    </row>
    <row r="62" spans="1:2" ht="19.5" customHeight="1">
      <c r="A62" s="97" t="s">
        <v>66</v>
      </c>
      <c r="B62" s="96"/>
    </row>
    <row r="63" spans="1:2" ht="19.5" customHeight="1">
      <c r="A63" s="98" t="s">
        <v>67</v>
      </c>
      <c r="B63" s="96"/>
    </row>
    <row r="64" spans="1:2" ht="19.5" customHeight="1">
      <c r="A64" s="98" t="s">
        <v>68</v>
      </c>
      <c r="B64" s="96"/>
    </row>
    <row r="65" spans="1:2" ht="19.5" customHeight="1">
      <c r="A65" s="98" t="s">
        <v>106</v>
      </c>
      <c r="B65" s="96"/>
    </row>
    <row r="66" spans="1:2" ht="19.5" customHeight="1">
      <c r="A66" s="98" t="s">
        <v>107</v>
      </c>
      <c r="B66" s="96"/>
    </row>
    <row r="67" spans="1:2" ht="19.5" customHeight="1">
      <c r="A67" s="98" t="s">
        <v>108</v>
      </c>
      <c r="B67" s="96"/>
    </row>
    <row r="68" spans="1:2" ht="19.5" customHeight="1">
      <c r="A68" s="95" t="s">
        <v>109</v>
      </c>
      <c r="B68" s="96"/>
    </row>
    <row r="69" spans="1:2" ht="19.5" customHeight="1">
      <c r="A69" s="97" t="s">
        <v>110</v>
      </c>
      <c r="B69" s="96"/>
    </row>
    <row r="70" spans="1:2" ht="19.5" customHeight="1">
      <c r="A70" s="97" t="s">
        <v>75</v>
      </c>
      <c r="B70" s="96"/>
    </row>
    <row r="71" spans="1:2" ht="19.5" customHeight="1">
      <c r="A71" s="97" t="s">
        <v>111</v>
      </c>
      <c r="B71" s="96"/>
    </row>
    <row r="72" spans="1:2" ht="19.5" customHeight="1">
      <c r="A72" s="95" t="s">
        <v>112</v>
      </c>
      <c r="B72" s="94">
        <f>SUM(B73:B83)</f>
        <v>0</v>
      </c>
    </row>
    <row r="73" spans="1:2" ht="19.5" customHeight="1">
      <c r="A73" s="95" t="s">
        <v>66</v>
      </c>
      <c r="B73" s="96"/>
    </row>
    <row r="74" spans="1:2" ht="19.5" customHeight="1">
      <c r="A74" s="95" t="s">
        <v>67</v>
      </c>
      <c r="B74" s="96"/>
    </row>
    <row r="75" spans="1:2" ht="19.5" customHeight="1">
      <c r="A75" s="97" t="s">
        <v>68</v>
      </c>
      <c r="B75" s="96"/>
    </row>
    <row r="76" spans="1:2" ht="19.5" customHeight="1">
      <c r="A76" s="97" t="s">
        <v>113</v>
      </c>
      <c r="B76" s="96"/>
    </row>
    <row r="77" spans="1:2" ht="19.5" customHeight="1">
      <c r="A77" s="97" t="s">
        <v>114</v>
      </c>
      <c r="B77" s="96"/>
    </row>
    <row r="78" spans="1:2" ht="19.5" customHeight="1">
      <c r="A78" s="93" t="s">
        <v>115</v>
      </c>
      <c r="B78" s="96"/>
    </row>
    <row r="79" spans="1:2" ht="19.5" customHeight="1">
      <c r="A79" s="95" t="s">
        <v>116</v>
      </c>
      <c r="B79" s="96"/>
    </row>
    <row r="80" spans="1:2" ht="19.5" customHeight="1">
      <c r="A80" s="95" t="s">
        <v>117</v>
      </c>
      <c r="B80" s="96"/>
    </row>
    <row r="81" spans="1:2" ht="19.5" customHeight="1">
      <c r="A81" s="95" t="s">
        <v>109</v>
      </c>
      <c r="B81" s="96"/>
    </row>
    <row r="82" spans="1:2" ht="19.5" customHeight="1">
      <c r="A82" s="97" t="s">
        <v>75</v>
      </c>
      <c r="B82" s="96"/>
    </row>
    <row r="83" spans="1:2" ht="19.5" customHeight="1">
      <c r="A83" s="97" t="s">
        <v>118</v>
      </c>
      <c r="B83" s="96"/>
    </row>
    <row r="84" spans="1:2" ht="19.5" customHeight="1">
      <c r="A84" s="97" t="s">
        <v>119</v>
      </c>
      <c r="B84" s="94">
        <f>SUM(B85:B92)</f>
        <v>0</v>
      </c>
    </row>
    <row r="85" spans="1:2" ht="19.5" customHeight="1">
      <c r="A85" s="95" t="s">
        <v>66</v>
      </c>
      <c r="B85" s="96"/>
    </row>
    <row r="86" spans="1:2" ht="19.5" customHeight="1">
      <c r="A86" s="95" t="s">
        <v>67</v>
      </c>
      <c r="B86" s="96"/>
    </row>
    <row r="87" spans="1:2" ht="19.5" customHeight="1">
      <c r="A87" s="95" t="s">
        <v>68</v>
      </c>
      <c r="B87" s="96"/>
    </row>
    <row r="88" spans="1:2" ht="19.5" customHeight="1">
      <c r="A88" s="97" t="s">
        <v>120</v>
      </c>
      <c r="B88" s="96"/>
    </row>
    <row r="89" spans="1:2" ht="19.5" customHeight="1">
      <c r="A89" s="97" t="s">
        <v>121</v>
      </c>
      <c r="B89" s="96"/>
    </row>
    <row r="90" spans="1:2" ht="19.5" customHeight="1">
      <c r="A90" s="97" t="s">
        <v>109</v>
      </c>
      <c r="B90" s="96"/>
    </row>
    <row r="91" spans="1:2" ht="19.5" customHeight="1">
      <c r="A91" s="97" t="s">
        <v>75</v>
      </c>
      <c r="B91" s="96"/>
    </row>
    <row r="92" spans="1:2" ht="19.5" customHeight="1">
      <c r="A92" s="93" t="s">
        <v>122</v>
      </c>
      <c r="B92" s="96"/>
    </row>
    <row r="93" spans="1:2" ht="19.5" customHeight="1">
      <c r="A93" s="95" t="s">
        <v>123</v>
      </c>
      <c r="B93" s="94">
        <f>SUM(B94:B102)</f>
        <v>0</v>
      </c>
    </row>
    <row r="94" spans="1:2" s="88" customFormat="1" ht="19.5" customHeight="1">
      <c r="A94" s="95" t="s">
        <v>66</v>
      </c>
      <c r="B94" s="96"/>
    </row>
    <row r="95" spans="1:2" ht="19.5" customHeight="1">
      <c r="A95" s="97" t="s">
        <v>67</v>
      </c>
      <c r="B95" s="96"/>
    </row>
    <row r="96" spans="1:2" ht="19.5" customHeight="1">
      <c r="A96" s="97" t="s">
        <v>68</v>
      </c>
      <c r="B96" s="96"/>
    </row>
    <row r="97" spans="1:2" ht="19.5" customHeight="1">
      <c r="A97" s="97" t="s">
        <v>124</v>
      </c>
      <c r="B97" s="96"/>
    </row>
    <row r="98" spans="1:2" ht="19.5" customHeight="1">
      <c r="A98" s="95" t="s">
        <v>125</v>
      </c>
      <c r="B98" s="96"/>
    </row>
    <row r="99" spans="1:2" ht="19.5" customHeight="1">
      <c r="A99" s="95" t="s">
        <v>126</v>
      </c>
      <c r="B99" s="96"/>
    </row>
    <row r="100" spans="1:2" ht="19.5" customHeight="1">
      <c r="A100" s="95" t="s">
        <v>109</v>
      </c>
      <c r="B100" s="96"/>
    </row>
    <row r="101" spans="1:2" ht="19.5" customHeight="1">
      <c r="A101" s="97" t="s">
        <v>75</v>
      </c>
      <c r="B101" s="96"/>
    </row>
    <row r="102" spans="1:2" ht="19.5" customHeight="1">
      <c r="A102" s="97" t="s">
        <v>127</v>
      </c>
      <c r="B102" s="96"/>
    </row>
    <row r="103" spans="1:2" ht="19.5" customHeight="1">
      <c r="A103" s="97" t="s">
        <v>128</v>
      </c>
      <c r="B103" s="94">
        <f>SUM(B104:B117)</f>
        <v>0</v>
      </c>
    </row>
    <row r="104" spans="1:2" ht="19.5" customHeight="1">
      <c r="A104" s="97" t="s">
        <v>66</v>
      </c>
      <c r="B104" s="96"/>
    </row>
    <row r="105" spans="1:2" ht="19.5" customHeight="1">
      <c r="A105" s="95" t="s">
        <v>67</v>
      </c>
      <c r="B105" s="96"/>
    </row>
    <row r="106" spans="1:2" ht="19.5" customHeight="1">
      <c r="A106" s="95" t="s">
        <v>68</v>
      </c>
      <c r="B106" s="96"/>
    </row>
    <row r="107" spans="1:2" ht="19.5" customHeight="1">
      <c r="A107" s="95" t="s">
        <v>129</v>
      </c>
      <c r="B107" s="96"/>
    </row>
    <row r="108" spans="1:2" ht="19.5" customHeight="1">
      <c r="A108" s="97" t="s">
        <v>130</v>
      </c>
      <c r="B108" s="96"/>
    </row>
    <row r="109" spans="1:2" ht="19.5" customHeight="1">
      <c r="A109" s="97" t="s">
        <v>131</v>
      </c>
      <c r="B109" s="96"/>
    </row>
    <row r="110" spans="1:2" ht="19.5" customHeight="1">
      <c r="A110" s="97" t="s">
        <v>132</v>
      </c>
      <c r="B110" s="96"/>
    </row>
    <row r="111" spans="1:2" ht="19.5" customHeight="1">
      <c r="A111" s="95" t="s">
        <v>133</v>
      </c>
      <c r="B111" s="96"/>
    </row>
    <row r="112" spans="1:2" ht="19.5" customHeight="1">
      <c r="A112" s="95" t="s">
        <v>134</v>
      </c>
      <c r="B112" s="96"/>
    </row>
    <row r="113" spans="1:2" ht="19.5" customHeight="1">
      <c r="A113" s="95" t="s">
        <v>135</v>
      </c>
      <c r="B113" s="96"/>
    </row>
    <row r="114" spans="1:2" ht="19.5" customHeight="1">
      <c r="A114" s="97" t="s">
        <v>136</v>
      </c>
      <c r="B114" s="96"/>
    </row>
    <row r="115" spans="1:2" ht="19.5" customHeight="1">
      <c r="A115" s="97" t="s">
        <v>137</v>
      </c>
      <c r="B115" s="96"/>
    </row>
    <row r="116" spans="1:2" ht="19.5" customHeight="1">
      <c r="A116" s="97" t="s">
        <v>75</v>
      </c>
      <c r="B116" s="96"/>
    </row>
    <row r="117" spans="1:2" ht="19.5" customHeight="1">
      <c r="A117" s="97" t="s">
        <v>138</v>
      </c>
      <c r="B117" s="96"/>
    </row>
    <row r="118" spans="1:2" ht="19.5" customHeight="1">
      <c r="A118" s="93" t="s">
        <v>139</v>
      </c>
      <c r="B118" s="94">
        <f>SUM(B119:B126)</f>
        <v>6</v>
      </c>
    </row>
    <row r="119" spans="1:2" ht="19.5" customHeight="1">
      <c r="A119" s="95" t="s">
        <v>66</v>
      </c>
      <c r="B119" s="96"/>
    </row>
    <row r="120" spans="1:2" ht="19.5" customHeight="1">
      <c r="A120" s="95" t="s">
        <v>67</v>
      </c>
      <c r="B120" s="96"/>
    </row>
    <row r="121" spans="1:2" ht="19.5" customHeight="1">
      <c r="A121" s="95" t="s">
        <v>68</v>
      </c>
      <c r="B121" s="96"/>
    </row>
    <row r="122" spans="1:2" ht="19.5" customHeight="1">
      <c r="A122" s="97" t="s">
        <v>140</v>
      </c>
      <c r="B122" s="96"/>
    </row>
    <row r="123" spans="1:2" ht="19.5" customHeight="1">
      <c r="A123" s="97" t="s">
        <v>141</v>
      </c>
      <c r="B123" s="96"/>
    </row>
    <row r="124" spans="1:2" ht="19.5" customHeight="1">
      <c r="A124" s="97" t="s">
        <v>142</v>
      </c>
      <c r="B124" s="96"/>
    </row>
    <row r="125" spans="1:2" ht="19.5" customHeight="1">
      <c r="A125" s="95" t="s">
        <v>75</v>
      </c>
      <c r="B125" s="96">
        <v>6</v>
      </c>
    </row>
    <row r="126" spans="1:2" ht="19.5" customHeight="1">
      <c r="A126" s="95" t="s">
        <v>143</v>
      </c>
      <c r="B126" s="96"/>
    </row>
    <row r="127" spans="1:2" ht="19.5" customHeight="1">
      <c r="A127" s="93" t="s">
        <v>144</v>
      </c>
      <c r="B127" s="94">
        <f>SUM(B128:B137)</f>
        <v>0</v>
      </c>
    </row>
    <row r="128" spans="1:2" ht="19.5" customHeight="1">
      <c r="A128" s="95" t="s">
        <v>66</v>
      </c>
      <c r="B128" s="96"/>
    </row>
    <row r="129" spans="1:2" ht="19.5" customHeight="1">
      <c r="A129" s="95" t="s">
        <v>67</v>
      </c>
      <c r="B129" s="96"/>
    </row>
    <row r="130" spans="1:2" ht="19.5" customHeight="1">
      <c r="A130" s="95" t="s">
        <v>68</v>
      </c>
      <c r="B130" s="96"/>
    </row>
    <row r="131" spans="1:2" ht="19.5" customHeight="1">
      <c r="A131" s="97" t="s">
        <v>145</v>
      </c>
      <c r="B131" s="96"/>
    </row>
    <row r="132" spans="1:2" ht="19.5" customHeight="1">
      <c r="A132" s="97" t="s">
        <v>146</v>
      </c>
      <c r="B132" s="96"/>
    </row>
    <row r="133" spans="1:2" ht="19.5" customHeight="1">
      <c r="A133" s="97" t="s">
        <v>147</v>
      </c>
      <c r="B133" s="96"/>
    </row>
    <row r="134" spans="1:2" ht="19.5" customHeight="1">
      <c r="A134" s="95" t="s">
        <v>148</v>
      </c>
      <c r="B134" s="96"/>
    </row>
    <row r="135" spans="1:2" ht="19.5" customHeight="1">
      <c r="A135" s="95" t="s">
        <v>149</v>
      </c>
      <c r="B135" s="96"/>
    </row>
    <row r="136" spans="1:2" ht="19.5" customHeight="1">
      <c r="A136" s="95" t="s">
        <v>75</v>
      </c>
      <c r="B136" s="96"/>
    </row>
    <row r="137" spans="1:2" ht="19.5" customHeight="1">
      <c r="A137" s="97" t="s">
        <v>150</v>
      </c>
      <c r="B137" s="96"/>
    </row>
    <row r="138" spans="1:2" ht="19.5" customHeight="1">
      <c r="A138" s="97" t="s">
        <v>151</v>
      </c>
      <c r="B138" s="94">
        <f>SUM(B139:B149)</f>
        <v>0</v>
      </c>
    </row>
    <row r="139" spans="1:2" ht="19.5" customHeight="1">
      <c r="A139" s="97" t="s">
        <v>66</v>
      </c>
      <c r="B139" s="96"/>
    </row>
    <row r="140" spans="1:2" ht="19.5" customHeight="1">
      <c r="A140" s="93" t="s">
        <v>67</v>
      </c>
      <c r="B140" s="96"/>
    </row>
    <row r="141" spans="1:2" ht="19.5" customHeight="1">
      <c r="A141" s="95" t="s">
        <v>68</v>
      </c>
      <c r="B141" s="96"/>
    </row>
    <row r="142" spans="1:2" ht="19.5" customHeight="1">
      <c r="A142" s="95" t="s">
        <v>152</v>
      </c>
      <c r="B142" s="96"/>
    </row>
    <row r="143" spans="1:2" ht="19.5" customHeight="1">
      <c r="A143" s="95" t="s">
        <v>153</v>
      </c>
      <c r="B143" s="96"/>
    </row>
    <row r="144" spans="1:2" ht="19.5" customHeight="1">
      <c r="A144" s="97" t="s">
        <v>154</v>
      </c>
      <c r="B144" s="96"/>
    </row>
    <row r="145" spans="1:2" ht="19.5" customHeight="1">
      <c r="A145" s="97" t="s">
        <v>155</v>
      </c>
      <c r="B145" s="96"/>
    </row>
    <row r="146" spans="1:2" ht="19.5" customHeight="1">
      <c r="A146" s="97" t="s">
        <v>156</v>
      </c>
      <c r="B146" s="96"/>
    </row>
    <row r="147" spans="1:2" ht="19.5" customHeight="1">
      <c r="A147" s="95" t="s">
        <v>157</v>
      </c>
      <c r="B147" s="96"/>
    </row>
    <row r="148" spans="1:2" ht="19.5" customHeight="1">
      <c r="A148" s="95" t="s">
        <v>75</v>
      </c>
      <c r="B148" s="96"/>
    </row>
    <row r="149" spans="1:2" ht="19.5" customHeight="1">
      <c r="A149" s="95" t="s">
        <v>158</v>
      </c>
      <c r="B149" s="96"/>
    </row>
    <row r="150" spans="1:2" ht="19.5" customHeight="1">
      <c r="A150" s="97" t="s">
        <v>159</v>
      </c>
      <c r="B150" s="94">
        <f>SUM(B151:B159)</f>
        <v>0</v>
      </c>
    </row>
    <row r="151" spans="1:2" ht="19.5" customHeight="1">
      <c r="A151" s="97" t="s">
        <v>66</v>
      </c>
      <c r="B151" s="96"/>
    </row>
    <row r="152" spans="1:2" ht="19.5" customHeight="1">
      <c r="A152" s="97" t="s">
        <v>67</v>
      </c>
      <c r="B152" s="96"/>
    </row>
    <row r="153" spans="1:2" ht="19.5" customHeight="1">
      <c r="A153" s="93" t="s">
        <v>68</v>
      </c>
      <c r="B153" s="96"/>
    </row>
    <row r="154" spans="1:2" ht="19.5" customHeight="1">
      <c r="A154" s="95" t="s">
        <v>160</v>
      </c>
      <c r="B154" s="96"/>
    </row>
    <row r="155" spans="1:2" ht="19.5" customHeight="1">
      <c r="A155" s="95" t="s">
        <v>161</v>
      </c>
      <c r="B155" s="96"/>
    </row>
    <row r="156" spans="1:2" ht="19.5" customHeight="1">
      <c r="A156" s="95" t="s">
        <v>162</v>
      </c>
      <c r="B156" s="96"/>
    </row>
    <row r="157" spans="1:2" ht="19.5" customHeight="1">
      <c r="A157" s="97" t="s">
        <v>109</v>
      </c>
      <c r="B157" s="96"/>
    </row>
    <row r="158" spans="1:2" ht="19.5" customHeight="1">
      <c r="A158" s="97" t="s">
        <v>75</v>
      </c>
      <c r="B158" s="96"/>
    </row>
    <row r="159" spans="1:2" ht="19.5" customHeight="1">
      <c r="A159" s="97" t="s">
        <v>163</v>
      </c>
      <c r="B159" s="96"/>
    </row>
    <row r="160" spans="1:2" ht="19.5" customHeight="1">
      <c r="A160" s="95" t="s">
        <v>164</v>
      </c>
      <c r="B160" s="94">
        <f>SUM(B161:B172)</f>
        <v>0</v>
      </c>
    </row>
    <row r="161" spans="1:2" ht="19.5" customHeight="1">
      <c r="A161" s="95" t="s">
        <v>66</v>
      </c>
      <c r="B161" s="96"/>
    </row>
    <row r="162" spans="1:2" ht="19.5" customHeight="1">
      <c r="A162" s="95" t="s">
        <v>67</v>
      </c>
      <c r="B162" s="96"/>
    </row>
    <row r="163" spans="1:2" ht="19.5" customHeight="1">
      <c r="A163" s="97" t="s">
        <v>68</v>
      </c>
      <c r="B163" s="96"/>
    </row>
    <row r="164" spans="1:2" ht="19.5" customHeight="1">
      <c r="A164" s="97" t="s">
        <v>165</v>
      </c>
      <c r="B164" s="96"/>
    </row>
    <row r="165" spans="1:2" ht="19.5" customHeight="1">
      <c r="A165" s="97" t="s">
        <v>166</v>
      </c>
      <c r="B165" s="96"/>
    </row>
    <row r="166" spans="1:2" ht="19.5" customHeight="1">
      <c r="A166" s="97" t="s">
        <v>167</v>
      </c>
      <c r="B166" s="96"/>
    </row>
    <row r="167" spans="1:2" ht="19.5" customHeight="1">
      <c r="A167" s="95" t="s">
        <v>168</v>
      </c>
      <c r="B167" s="96"/>
    </row>
    <row r="168" spans="1:2" ht="19.5" customHeight="1">
      <c r="A168" s="95" t="s">
        <v>169</v>
      </c>
      <c r="B168" s="96"/>
    </row>
    <row r="169" spans="1:2" ht="19.5" customHeight="1">
      <c r="A169" s="95" t="s">
        <v>170</v>
      </c>
      <c r="B169" s="96"/>
    </row>
    <row r="170" spans="1:2" ht="19.5" customHeight="1">
      <c r="A170" s="97" t="s">
        <v>109</v>
      </c>
      <c r="B170" s="96"/>
    </row>
    <row r="171" spans="1:2" ht="19.5" customHeight="1">
      <c r="A171" s="97" t="s">
        <v>75</v>
      </c>
      <c r="B171" s="96"/>
    </row>
    <row r="172" spans="1:2" ht="19.5" customHeight="1">
      <c r="A172" s="97" t="s">
        <v>171</v>
      </c>
      <c r="B172" s="96"/>
    </row>
    <row r="173" spans="1:2" ht="19.5" customHeight="1">
      <c r="A173" s="95" t="s">
        <v>172</v>
      </c>
      <c r="B173" s="94">
        <f>SUM(B174:B179)</f>
        <v>0</v>
      </c>
    </row>
    <row r="174" spans="1:2" ht="19.5" customHeight="1">
      <c r="A174" s="95" t="s">
        <v>66</v>
      </c>
      <c r="B174" s="96"/>
    </row>
    <row r="175" spans="1:2" ht="19.5" customHeight="1">
      <c r="A175" s="95" t="s">
        <v>67</v>
      </c>
      <c r="B175" s="96"/>
    </row>
    <row r="176" spans="1:2" ht="19.5" customHeight="1">
      <c r="A176" s="97" t="s">
        <v>68</v>
      </c>
      <c r="B176" s="96"/>
    </row>
    <row r="177" spans="1:2" ht="19.5" customHeight="1">
      <c r="A177" s="97" t="s">
        <v>173</v>
      </c>
      <c r="B177" s="96"/>
    </row>
    <row r="178" spans="1:2" ht="19.5" customHeight="1">
      <c r="A178" s="97" t="s">
        <v>75</v>
      </c>
      <c r="B178" s="96"/>
    </row>
    <row r="179" spans="1:2" ht="19.5" customHeight="1">
      <c r="A179" s="93" t="s">
        <v>174</v>
      </c>
      <c r="B179" s="96"/>
    </row>
    <row r="180" spans="1:2" ht="19.5" customHeight="1">
      <c r="A180" s="95" t="s">
        <v>175</v>
      </c>
      <c r="B180" s="94">
        <f>SUM(B181:B186)</f>
        <v>0</v>
      </c>
    </row>
    <row r="181" spans="1:2" ht="19.5" customHeight="1">
      <c r="A181" s="95" t="s">
        <v>66</v>
      </c>
      <c r="B181" s="96"/>
    </row>
    <row r="182" spans="1:2" ht="19.5" customHeight="1">
      <c r="A182" s="95" t="s">
        <v>67</v>
      </c>
      <c r="B182" s="96"/>
    </row>
    <row r="183" spans="1:2" ht="19.5" customHeight="1">
      <c r="A183" s="97" t="s">
        <v>68</v>
      </c>
      <c r="B183" s="96"/>
    </row>
    <row r="184" spans="1:2" ht="19.5" customHeight="1">
      <c r="A184" s="97" t="s">
        <v>176</v>
      </c>
      <c r="B184" s="96"/>
    </row>
    <row r="185" spans="1:2" ht="19.5" customHeight="1">
      <c r="A185" s="97" t="s">
        <v>75</v>
      </c>
      <c r="B185" s="96"/>
    </row>
    <row r="186" spans="1:2" ht="19.5" customHeight="1">
      <c r="A186" s="95" t="s">
        <v>177</v>
      </c>
      <c r="B186" s="96"/>
    </row>
    <row r="187" spans="1:2" ht="19.5" customHeight="1">
      <c r="A187" s="95" t="s">
        <v>178</v>
      </c>
      <c r="B187" s="94">
        <f>SUM(B188:B195)</f>
        <v>0</v>
      </c>
    </row>
    <row r="188" spans="1:2" ht="19.5" customHeight="1">
      <c r="A188" s="95" t="s">
        <v>66</v>
      </c>
      <c r="B188" s="96"/>
    </row>
    <row r="189" spans="1:2" ht="19.5" customHeight="1">
      <c r="A189" s="97" t="s">
        <v>67</v>
      </c>
      <c r="B189" s="96"/>
    </row>
    <row r="190" spans="1:2" ht="19.5" customHeight="1">
      <c r="A190" s="97" t="s">
        <v>68</v>
      </c>
      <c r="B190" s="96"/>
    </row>
    <row r="191" spans="1:2" ht="19.5" customHeight="1">
      <c r="A191" s="97" t="s">
        <v>179</v>
      </c>
      <c r="B191" s="96"/>
    </row>
    <row r="192" spans="1:2" ht="19.5" customHeight="1">
      <c r="A192" s="93" t="s">
        <v>180</v>
      </c>
      <c r="B192" s="96"/>
    </row>
    <row r="193" spans="1:2" ht="19.5" customHeight="1">
      <c r="A193" s="95" t="s">
        <v>181</v>
      </c>
      <c r="B193" s="96"/>
    </row>
    <row r="194" spans="1:2" ht="19.5" customHeight="1">
      <c r="A194" s="95" t="s">
        <v>75</v>
      </c>
      <c r="B194" s="96"/>
    </row>
    <row r="195" spans="1:2" ht="19.5" customHeight="1">
      <c r="A195" s="95" t="s">
        <v>182</v>
      </c>
      <c r="B195" s="96"/>
    </row>
    <row r="196" spans="1:2" ht="19.5" customHeight="1">
      <c r="A196" s="97" t="s">
        <v>183</v>
      </c>
      <c r="B196" s="94">
        <f>SUM(B197:B201)</f>
        <v>0</v>
      </c>
    </row>
    <row r="197" spans="1:2" ht="19.5" customHeight="1">
      <c r="A197" s="97" t="s">
        <v>66</v>
      </c>
      <c r="B197" s="96"/>
    </row>
    <row r="198" spans="1:2" ht="19.5" customHeight="1">
      <c r="A198" s="97" t="s">
        <v>67</v>
      </c>
      <c r="B198" s="96"/>
    </row>
    <row r="199" spans="1:2" ht="19.5" customHeight="1">
      <c r="A199" s="95" t="s">
        <v>68</v>
      </c>
      <c r="B199" s="96"/>
    </row>
    <row r="200" spans="1:2" ht="19.5" customHeight="1">
      <c r="A200" s="95" t="s">
        <v>184</v>
      </c>
      <c r="B200" s="96"/>
    </row>
    <row r="201" spans="1:2" ht="19.5" customHeight="1">
      <c r="A201" s="95" t="s">
        <v>185</v>
      </c>
      <c r="B201" s="96"/>
    </row>
    <row r="202" spans="1:2" ht="19.5" customHeight="1">
      <c r="A202" s="97" t="s">
        <v>186</v>
      </c>
      <c r="B202" s="94">
        <f>SUM(B203:B208)</f>
        <v>0</v>
      </c>
    </row>
    <row r="203" spans="1:2" ht="19.5" customHeight="1">
      <c r="A203" s="97" t="s">
        <v>66</v>
      </c>
      <c r="B203" s="96"/>
    </row>
    <row r="204" spans="1:2" ht="19.5" customHeight="1">
      <c r="A204" s="97" t="s">
        <v>67</v>
      </c>
      <c r="B204" s="96"/>
    </row>
    <row r="205" spans="1:2" ht="19.5" customHeight="1">
      <c r="A205" s="93" t="s">
        <v>68</v>
      </c>
      <c r="B205" s="96"/>
    </row>
    <row r="206" spans="1:2" ht="19.5" customHeight="1">
      <c r="A206" s="95" t="s">
        <v>80</v>
      </c>
      <c r="B206" s="96"/>
    </row>
    <row r="207" spans="1:2" ht="19.5" customHeight="1">
      <c r="A207" s="95" t="s">
        <v>75</v>
      </c>
      <c r="B207" s="96"/>
    </row>
    <row r="208" spans="1:2" ht="19.5" customHeight="1">
      <c r="A208" s="95" t="s">
        <v>187</v>
      </c>
      <c r="B208" s="96"/>
    </row>
    <row r="209" spans="1:2" ht="19.5" customHeight="1">
      <c r="A209" s="97" t="s">
        <v>188</v>
      </c>
      <c r="B209" s="94">
        <f>SUM(B210:B216)</f>
        <v>0</v>
      </c>
    </row>
    <row r="210" spans="1:2" ht="19.5" customHeight="1">
      <c r="A210" s="97" t="s">
        <v>66</v>
      </c>
      <c r="B210" s="96"/>
    </row>
    <row r="211" spans="1:2" ht="19.5" customHeight="1">
      <c r="A211" s="97" t="s">
        <v>67</v>
      </c>
      <c r="B211" s="96"/>
    </row>
    <row r="212" spans="1:2" ht="19.5" customHeight="1">
      <c r="A212" s="95" t="s">
        <v>68</v>
      </c>
      <c r="B212" s="99"/>
    </row>
    <row r="213" spans="1:2" ht="19.5" customHeight="1">
      <c r="A213" s="95" t="s">
        <v>189</v>
      </c>
      <c r="B213" s="96"/>
    </row>
    <row r="214" spans="1:2" ht="19.5" customHeight="1">
      <c r="A214" s="95" t="s">
        <v>190</v>
      </c>
      <c r="B214" s="96"/>
    </row>
    <row r="215" spans="1:2" ht="19.5" customHeight="1">
      <c r="A215" s="97" t="s">
        <v>75</v>
      </c>
      <c r="B215" s="100"/>
    </row>
    <row r="216" spans="1:2" ht="19.5" customHeight="1">
      <c r="A216" s="97" t="s">
        <v>191</v>
      </c>
      <c r="B216" s="100"/>
    </row>
    <row r="217" spans="1:2" ht="19.5" customHeight="1">
      <c r="A217" s="97" t="s">
        <v>192</v>
      </c>
      <c r="B217" s="94">
        <f>SUM(B218:B223)</f>
        <v>80</v>
      </c>
    </row>
    <row r="218" spans="1:2" ht="19.5" customHeight="1">
      <c r="A218" s="97" t="s">
        <v>66</v>
      </c>
      <c r="B218" s="100">
        <v>80</v>
      </c>
    </row>
    <row r="219" spans="1:2" ht="19.5" customHeight="1">
      <c r="A219" s="95" t="s">
        <v>67</v>
      </c>
      <c r="B219" s="100"/>
    </row>
    <row r="220" spans="1:2" ht="19.5" customHeight="1">
      <c r="A220" s="95" t="s">
        <v>68</v>
      </c>
      <c r="B220" s="100"/>
    </row>
    <row r="221" spans="1:2" ht="19.5" customHeight="1">
      <c r="A221" s="95" t="s">
        <v>193</v>
      </c>
      <c r="B221" s="100"/>
    </row>
    <row r="222" spans="1:2" ht="19.5" customHeight="1">
      <c r="A222" s="97" t="s">
        <v>75</v>
      </c>
      <c r="B222" s="100"/>
    </row>
    <row r="223" spans="1:2" ht="19.5" customHeight="1">
      <c r="A223" s="97" t="s">
        <v>194</v>
      </c>
      <c r="B223" s="100"/>
    </row>
    <row r="224" spans="1:2" ht="19.5" customHeight="1">
      <c r="A224" s="97" t="s">
        <v>195</v>
      </c>
      <c r="B224" s="101">
        <f>SUM(B225:B229)</f>
        <v>0</v>
      </c>
    </row>
    <row r="225" spans="1:2" ht="19.5" customHeight="1">
      <c r="A225" s="95" t="s">
        <v>66</v>
      </c>
      <c r="B225" s="100"/>
    </row>
    <row r="226" spans="1:2" ht="19.5" customHeight="1">
      <c r="A226" s="95" t="s">
        <v>67</v>
      </c>
      <c r="B226" s="100"/>
    </row>
    <row r="227" spans="1:2" ht="19.5" customHeight="1">
      <c r="A227" s="95" t="s">
        <v>68</v>
      </c>
      <c r="B227" s="100"/>
    </row>
    <row r="228" spans="1:2" ht="19.5" customHeight="1">
      <c r="A228" s="97" t="s">
        <v>75</v>
      </c>
      <c r="B228" s="100"/>
    </row>
    <row r="229" spans="1:2" ht="19.5" customHeight="1">
      <c r="A229" s="97" t="s">
        <v>196</v>
      </c>
      <c r="B229" s="100"/>
    </row>
    <row r="230" spans="1:2" ht="19.5" customHeight="1">
      <c r="A230" s="97" t="s">
        <v>197</v>
      </c>
      <c r="B230" s="101">
        <f>SUM(B231:B235)</f>
        <v>0</v>
      </c>
    </row>
    <row r="231" spans="1:2" ht="19.5" customHeight="1">
      <c r="A231" s="93" t="s">
        <v>66</v>
      </c>
      <c r="B231" s="96"/>
    </row>
    <row r="232" spans="1:2" ht="19.5" customHeight="1">
      <c r="A232" s="95" t="s">
        <v>67</v>
      </c>
      <c r="B232" s="96"/>
    </row>
    <row r="233" spans="1:2" ht="19.5" customHeight="1">
      <c r="A233" s="95" t="s">
        <v>68</v>
      </c>
      <c r="B233" s="96"/>
    </row>
    <row r="234" spans="1:2" ht="19.5" customHeight="1">
      <c r="A234" s="95" t="s">
        <v>75</v>
      </c>
      <c r="B234" s="96"/>
    </row>
    <row r="235" spans="1:2" ht="19.5" customHeight="1">
      <c r="A235" s="97" t="s">
        <v>198</v>
      </c>
      <c r="B235" s="96"/>
    </row>
    <row r="236" spans="1:2" ht="19.5" customHeight="1">
      <c r="A236" s="97" t="s">
        <v>199</v>
      </c>
      <c r="B236" s="94">
        <f>SUM(B237:B241)</f>
        <v>0</v>
      </c>
    </row>
    <row r="237" spans="1:2" ht="19.5" customHeight="1">
      <c r="A237" s="97" t="s">
        <v>66</v>
      </c>
      <c r="B237" s="96"/>
    </row>
    <row r="238" spans="1:2" ht="19.5" customHeight="1">
      <c r="A238" s="95" t="s">
        <v>67</v>
      </c>
      <c r="B238" s="96"/>
    </row>
    <row r="239" spans="1:2" ht="19.5" customHeight="1">
      <c r="A239" s="95" t="s">
        <v>68</v>
      </c>
      <c r="B239" s="96"/>
    </row>
    <row r="240" spans="1:2" ht="19.5" customHeight="1">
      <c r="A240" s="95" t="s">
        <v>75</v>
      </c>
      <c r="B240" s="96"/>
    </row>
    <row r="241" spans="1:2" ht="19.5" customHeight="1">
      <c r="A241" s="97" t="s">
        <v>200</v>
      </c>
      <c r="B241" s="96"/>
    </row>
    <row r="242" spans="1:2" ht="19.5" customHeight="1">
      <c r="A242" s="97" t="s">
        <v>201</v>
      </c>
      <c r="B242" s="94">
        <f>SUM(B243:B247)</f>
        <v>0</v>
      </c>
    </row>
    <row r="243" spans="1:2" ht="19.5" customHeight="1">
      <c r="A243" s="97" t="s">
        <v>66</v>
      </c>
      <c r="B243" s="96"/>
    </row>
    <row r="244" spans="1:2" ht="19.5" customHeight="1">
      <c r="A244" s="93" t="s">
        <v>67</v>
      </c>
      <c r="B244" s="96"/>
    </row>
    <row r="245" spans="1:2" ht="19.5" customHeight="1">
      <c r="A245" s="95" t="s">
        <v>68</v>
      </c>
      <c r="B245" s="96"/>
    </row>
    <row r="246" spans="1:2" ht="19.5" customHeight="1">
      <c r="A246" s="95" t="s">
        <v>75</v>
      </c>
      <c r="B246" s="96"/>
    </row>
    <row r="247" spans="1:2" ht="19.5" customHeight="1">
      <c r="A247" s="95" t="s">
        <v>202</v>
      </c>
      <c r="B247" s="96"/>
    </row>
    <row r="248" spans="1:2" ht="19.5" customHeight="1">
      <c r="A248" s="97" t="s">
        <v>203</v>
      </c>
      <c r="B248" s="94">
        <f>SUM(B249:B253)</f>
        <v>0</v>
      </c>
    </row>
    <row r="249" spans="1:2" ht="19.5" customHeight="1">
      <c r="A249" s="97" t="s">
        <v>66</v>
      </c>
      <c r="B249" s="96"/>
    </row>
    <row r="250" spans="1:2" ht="19.5" customHeight="1">
      <c r="A250" s="97" t="s">
        <v>67</v>
      </c>
      <c r="B250" s="96"/>
    </row>
    <row r="251" spans="1:2" ht="19.5" customHeight="1">
      <c r="A251" s="95" t="s">
        <v>68</v>
      </c>
      <c r="B251" s="96"/>
    </row>
    <row r="252" spans="1:2" ht="19.5" customHeight="1">
      <c r="A252" s="95" t="s">
        <v>75</v>
      </c>
      <c r="B252" s="96"/>
    </row>
    <row r="253" spans="1:2" ht="19.5" customHeight="1">
      <c r="A253" s="95" t="s">
        <v>204</v>
      </c>
      <c r="B253" s="96"/>
    </row>
    <row r="254" spans="1:2" ht="19.5" customHeight="1">
      <c r="A254" s="97" t="s">
        <v>205</v>
      </c>
      <c r="B254" s="94">
        <f>SUM(B255:B256)</f>
        <v>0</v>
      </c>
    </row>
    <row r="255" spans="1:2" ht="19.5" customHeight="1">
      <c r="A255" s="97" t="s">
        <v>206</v>
      </c>
      <c r="B255" s="96"/>
    </row>
    <row r="256" spans="1:2" ht="19.5" customHeight="1">
      <c r="A256" s="97" t="s">
        <v>207</v>
      </c>
      <c r="B256" s="96"/>
    </row>
    <row r="257" spans="1:2" ht="19.5" customHeight="1">
      <c r="A257" s="93" t="s">
        <v>208</v>
      </c>
      <c r="B257" s="94">
        <f>SUM(B258:B259)</f>
        <v>0</v>
      </c>
    </row>
    <row r="258" spans="1:2" ht="19.5" customHeight="1">
      <c r="A258" s="95" t="s">
        <v>209</v>
      </c>
      <c r="B258" s="96"/>
    </row>
    <row r="259" spans="1:2" ht="19.5" customHeight="1">
      <c r="A259" s="95" t="s">
        <v>210</v>
      </c>
      <c r="B259" s="96"/>
    </row>
    <row r="260" spans="1:2" ht="19.5" customHeight="1">
      <c r="A260" s="93" t="s">
        <v>211</v>
      </c>
      <c r="B260" s="94">
        <f>SUM(B261,B270,)</f>
        <v>3</v>
      </c>
    </row>
    <row r="261" spans="1:2" ht="19.5" customHeight="1">
      <c r="A261" s="97" t="s">
        <v>212</v>
      </c>
      <c r="B261" s="94">
        <f>SUM(B262:B269)</f>
        <v>3</v>
      </c>
    </row>
    <row r="262" spans="1:2" ht="19.5" customHeight="1">
      <c r="A262" s="97" t="s">
        <v>213</v>
      </c>
      <c r="B262" s="96"/>
    </row>
    <row r="263" spans="1:2" ht="19.5" customHeight="1">
      <c r="A263" s="95" t="s">
        <v>214</v>
      </c>
      <c r="B263" s="96"/>
    </row>
    <row r="264" spans="1:2" ht="19.5" customHeight="1">
      <c r="A264" s="95" t="s">
        <v>215</v>
      </c>
      <c r="B264" s="96"/>
    </row>
    <row r="265" spans="1:2" ht="19.5" customHeight="1">
      <c r="A265" s="95" t="s">
        <v>216</v>
      </c>
      <c r="B265" s="96"/>
    </row>
    <row r="266" spans="1:2" ht="19.5" customHeight="1">
      <c r="A266" s="97" t="s">
        <v>217</v>
      </c>
      <c r="B266" s="96"/>
    </row>
    <row r="267" spans="1:2" ht="19.5" customHeight="1">
      <c r="A267" s="97" t="s">
        <v>218</v>
      </c>
      <c r="B267" s="96"/>
    </row>
    <row r="268" spans="1:2" ht="19.5" customHeight="1">
      <c r="A268" s="97" t="s">
        <v>219</v>
      </c>
      <c r="B268" s="96">
        <v>3</v>
      </c>
    </row>
    <row r="269" spans="1:2" ht="19.5" customHeight="1">
      <c r="A269" s="97" t="s">
        <v>220</v>
      </c>
      <c r="B269" s="96"/>
    </row>
    <row r="270" spans="1:2" ht="19.5" customHeight="1">
      <c r="A270" s="97" t="s">
        <v>221</v>
      </c>
      <c r="B270" s="96"/>
    </row>
    <row r="271" spans="1:2" ht="19.5" customHeight="1">
      <c r="A271" s="93" t="s">
        <v>222</v>
      </c>
      <c r="B271" s="94">
        <f>SUM(B272,B282,B304,B311,B323,B332,B346,B355,B364,B372,B380,B389,)</f>
        <v>0</v>
      </c>
    </row>
    <row r="272" spans="1:2" ht="19.5" customHeight="1">
      <c r="A272" s="95" t="s">
        <v>223</v>
      </c>
      <c r="B272" s="94">
        <f>SUM(B273:B281)</f>
        <v>0</v>
      </c>
    </row>
    <row r="273" spans="1:2" ht="19.5" customHeight="1">
      <c r="A273" s="95" t="s">
        <v>224</v>
      </c>
      <c r="B273" s="96"/>
    </row>
    <row r="274" spans="1:2" ht="19.5" customHeight="1">
      <c r="A274" s="95" t="s">
        <v>225</v>
      </c>
      <c r="B274" s="96"/>
    </row>
    <row r="275" spans="1:2" ht="19.5" customHeight="1">
      <c r="A275" s="97" t="s">
        <v>226</v>
      </c>
      <c r="B275" s="96"/>
    </row>
    <row r="276" spans="1:2" ht="19.5" customHeight="1">
      <c r="A276" s="97" t="s">
        <v>227</v>
      </c>
      <c r="B276" s="96"/>
    </row>
    <row r="277" spans="1:2" ht="19.5" customHeight="1">
      <c r="A277" s="97" t="s">
        <v>228</v>
      </c>
      <c r="B277" s="96"/>
    </row>
    <row r="278" spans="1:2" ht="19.5" customHeight="1">
      <c r="A278" s="95" t="s">
        <v>229</v>
      </c>
      <c r="B278" s="96"/>
    </row>
    <row r="279" spans="1:2" ht="19.5" customHeight="1">
      <c r="A279" s="95" t="s">
        <v>230</v>
      </c>
      <c r="B279" s="96"/>
    </row>
    <row r="280" spans="1:2" ht="19.5" customHeight="1">
      <c r="A280" s="95" t="s">
        <v>231</v>
      </c>
      <c r="B280" s="96"/>
    </row>
    <row r="281" spans="1:2" ht="19.5" customHeight="1">
      <c r="A281" s="97" t="s">
        <v>232</v>
      </c>
      <c r="B281" s="96"/>
    </row>
    <row r="282" spans="1:2" ht="19.5" customHeight="1">
      <c r="A282" s="97" t="s">
        <v>233</v>
      </c>
      <c r="B282" s="94">
        <f>SUM(B283:B303)</f>
        <v>0</v>
      </c>
    </row>
    <row r="283" spans="1:2" ht="19.5" customHeight="1">
      <c r="A283" s="97" t="s">
        <v>66</v>
      </c>
      <c r="B283" s="96"/>
    </row>
    <row r="284" spans="1:2" ht="19.5" customHeight="1">
      <c r="A284" s="93" t="s">
        <v>67</v>
      </c>
      <c r="B284" s="96"/>
    </row>
    <row r="285" spans="1:2" ht="19.5" customHeight="1">
      <c r="A285" s="95" t="s">
        <v>68</v>
      </c>
      <c r="B285" s="96"/>
    </row>
    <row r="286" spans="1:2" ht="19.5" customHeight="1">
      <c r="A286" s="95" t="s">
        <v>234</v>
      </c>
      <c r="B286" s="96"/>
    </row>
    <row r="287" spans="1:2" ht="19.5" customHeight="1">
      <c r="A287" s="95" t="s">
        <v>235</v>
      </c>
      <c r="B287" s="96"/>
    </row>
    <row r="288" spans="1:2" ht="19.5" customHeight="1">
      <c r="A288" s="97" t="s">
        <v>236</v>
      </c>
      <c r="B288" s="96"/>
    </row>
    <row r="289" spans="1:2" ht="19.5" customHeight="1">
      <c r="A289" s="97" t="s">
        <v>237</v>
      </c>
      <c r="B289" s="96"/>
    </row>
    <row r="290" spans="1:2" ht="19.5" customHeight="1">
      <c r="A290" s="97" t="s">
        <v>238</v>
      </c>
      <c r="B290" s="96"/>
    </row>
    <row r="291" spans="1:2" ht="19.5" customHeight="1">
      <c r="A291" s="95" t="s">
        <v>239</v>
      </c>
      <c r="B291" s="96"/>
    </row>
    <row r="292" spans="1:2" ht="19.5" customHeight="1">
      <c r="A292" s="95" t="s">
        <v>240</v>
      </c>
      <c r="B292" s="96"/>
    </row>
    <row r="293" spans="1:2" ht="19.5" customHeight="1">
      <c r="A293" s="95" t="s">
        <v>241</v>
      </c>
      <c r="B293" s="96"/>
    </row>
    <row r="294" spans="1:2" ht="19.5" customHeight="1">
      <c r="A294" s="97" t="s">
        <v>242</v>
      </c>
      <c r="B294" s="96"/>
    </row>
    <row r="295" spans="1:2" ht="19.5" customHeight="1">
      <c r="A295" s="97" t="s">
        <v>243</v>
      </c>
      <c r="B295" s="96"/>
    </row>
    <row r="296" spans="1:2" ht="19.5" customHeight="1">
      <c r="A296" s="97" t="s">
        <v>244</v>
      </c>
      <c r="B296" s="96"/>
    </row>
    <row r="297" spans="1:2" ht="19.5" customHeight="1">
      <c r="A297" s="93" t="s">
        <v>245</v>
      </c>
      <c r="B297" s="96"/>
    </row>
    <row r="298" spans="1:2" ht="19.5" customHeight="1">
      <c r="A298" s="95" t="s">
        <v>246</v>
      </c>
      <c r="B298" s="96"/>
    </row>
    <row r="299" spans="1:2" ht="19.5" customHeight="1">
      <c r="A299" s="95" t="s">
        <v>247</v>
      </c>
      <c r="B299" s="96"/>
    </row>
    <row r="300" spans="1:2" ht="19.5" customHeight="1">
      <c r="A300" s="95" t="s">
        <v>248</v>
      </c>
      <c r="B300" s="96"/>
    </row>
    <row r="301" spans="1:2" ht="19.5" customHeight="1">
      <c r="A301" s="97" t="s">
        <v>109</v>
      </c>
      <c r="B301" s="96"/>
    </row>
    <row r="302" spans="1:2" ht="19.5" customHeight="1">
      <c r="A302" s="97" t="s">
        <v>75</v>
      </c>
      <c r="B302" s="96"/>
    </row>
    <row r="303" spans="1:2" ht="19.5" customHeight="1">
      <c r="A303" s="97" t="s">
        <v>249</v>
      </c>
      <c r="B303" s="96"/>
    </row>
    <row r="304" spans="1:2" ht="19.5" customHeight="1">
      <c r="A304" s="95" t="s">
        <v>250</v>
      </c>
      <c r="B304" s="94">
        <f>SUM(B305:B310)</f>
        <v>0</v>
      </c>
    </row>
    <row r="305" spans="1:2" ht="19.5" customHeight="1">
      <c r="A305" s="95" t="s">
        <v>66</v>
      </c>
      <c r="B305" s="96"/>
    </row>
    <row r="306" spans="1:2" ht="19.5" customHeight="1">
      <c r="A306" s="95" t="s">
        <v>67</v>
      </c>
      <c r="B306" s="96"/>
    </row>
    <row r="307" spans="1:2" ht="19.5" customHeight="1">
      <c r="A307" s="97" t="s">
        <v>68</v>
      </c>
      <c r="B307" s="96"/>
    </row>
    <row r="308" spans="1:2" ht="19.5" customHeight="1">
      <c r="A308" s="97" t="s">
        <v>251</v>
      </c>
      <c r="B308" s="96"/>
    </row>
    <row r="309" spans="1:2" ht="19.5" customHeight="1">
      <c r="A309" s="97" t="s">
        <v>75</v>
      </c>
      <c r="B309" s="96"/>
    </row>
    <row r="310" spans="1:2" ht="19.5" customHeight="1">
      <c r="A310" s="93" t="s">
        <v>252</v>
      </c>
      <c r="B310" s="96"/>
    </row>
    <row r="311" spans="1:2" ht="19.5" customHeight="1">
      <c r="A311" s="95" t="s">
        <v>253</v>
      </c>
      <c r="B311" s="94">
        <f>SUM(B312:B322)</f>
        <v>0</v>
      </c>
    </row>
    <row r="312" spans="1:2" ht="19.5" customHeight="1">
      <c r="A312" s="95" t="s">
        <v>66</v>
      </c>
      <c r="B312" s="96"/>
    </row>
    <row r="313" spans="1:2" ht="19.5" customHeight="1">
      <c r="A313" s="95" t="s">
        <v>67</v>
      </c>
      <c r="B313" s="96"/>
    </row>
    <row r="314" spans="1:2" ht="19.5" customHeight="1">
      <c r="A314" s="97" t="s">
        <v>68</v>
      </c>
      <c r="B314" s="96"/>
    </row>
    <row r="315" spans="1:2" ht="19.5" customHeight="1">
      <c r="A315" s="97" t="s">
        <v>254</v>
      </c>
      <c r="B315" s="96"/>
    </row>
    <row r="316" spans="1:2" ht="19.5" customHeight="1">
      <c r="A316" s="97" t="s">
        <v>255</v>
      </c>
      <c r="B316" s="96"/>
    </row>
    <row r="317" spans="1:2" ht="19.5" customHeight="1">
      <c r="A317" s="95" t="s">
        <v>256</v>
      </c>
      <c r="B317" s="96"/>
    </row>
    <row r="318" spans="1:2" ht="19.5" customHeight="1">
      <c r="A318" s="95" t="s">
        <v>257</v>
      </c>
      <c r="B318" s="96"/>
    </row>
    <row r="319" spans="1:2" ht="19.5" customHeight="1">
      <c r="A319" s="95" t="s">
        <v>258</v>
      </c>
      <c r="B319" s="96"/>
    </row>
    <row r="320" spans="1:2" ht="19.5" customHeight="1">
      <c r="A320" s="97" t="s">
        <v>259</v>
      </c>
      <c r="B320" s="96"/>
    </row>
    <row r="321" spans="1:2" ht="19.5" customHeight="1">
      <c r="A321" s="97" t="s">
        <v>75</v>
      </c>
      <c r="B321" s="96"/>
    </row>
    <row r="322" spans="1:2" ht="19.5" customHeight="1">
      <c r="A322" s="97" t="s">
        <v>260</v>
      </c>
      <c r="B322" s="96"/>
    </row>
    <row r="323" spans="1:2" ht="19.5" customHeight="1">
      <c r="A323" s="93" t="s">
        <v>261</v>
      </c>
      <c r="B323" s="94">
        <f>SUM(B324:B331)</f>
        <v>0</v>
      </c>
    </row>
    <row r="324" spans="1:2" ht="19.5" customHeight="1">
      <c r="A324" s="95" t="s">
        <v>66</v>
      </c>
      <c r="B324" s="96"/>
    </row>
    <row r="325" spans="1:2" ht="19.5" customHeight="1">
      <c r="A325" s="95" t="s">
        <v>67</v>
      </c>
      <c r="B325" s="96"/>
    </row>
    <row r="326" spans="1:2" ht="19.5" customHeight="1">
      <c r="A326" s="95" t="s">
        <v>68</v>
      </c>
      <c r="B326" s="96"/>
    </row>
    <row r="327" spans="1:2" ht="19.5" customHeight="1">
      <c r="A327" s="97" t="s">
        <v>262</v>
      </c>
      <c r="B327" s="96"/>
    </row>
    <row r="328" spans="1:2" ht="19.5" customHeight="1">
      <c r="A328" s="97" t="s">
        <v>263</v>
      </c>
      <c r="B328" s="96"/>
    </row>
    <row r="329" spans="1:2" ht="19.5" customHeight="1">
      <c r="A329" s="97" t="s">
        <v>264</v>
      </c>
      <c r="B329" s="96"/>
    </row>
    <row r="330" spans="1:2" ht="19.5" customHeight="1">
      <c r="A330" s="95" t="s">
        <v>75</v>
      </c>
      <c r="B330" s="96"/>
    </row>
    <row r="331" spans="1:2" ht="19.5" customHeight="1">
      <c r="A331" s="95" t="s">
        <v>265</v>
      </c>
      <c r="B331" s="96"/>
    </row>
    <row r="332" spans="1:2" ht="19.5" customHeight="1">
      <c r="A332" s="95" t="s">
        <v>266</v>
      </c>
      <c r="B332" s="94">
        <f>SUM(B333:B345)</f>
        <v>0</v>
      </c>
    </row>
    <row r="333" spans="1:2" ht="19.5" customHeight="1">
      <c r="A333" s="97" t="s">
        <v>66</v>
      </c>
      <c r="B333" s="96"/>
    </row>
    <row r="334" spans="1:2" ht="19.5" customHeight="1">
      <c r="A334" s="97" t="s">
        <v>67</v>
      </c>
      <c r="B334" s="96"/>
    </row>
    <row r="335" spans="1:2" ht="19.5" customHeight="1">
      <c r="A335" s="97" t="s">
        <v>68</v>
      </c>
      <c r="B335" s="96"/>
    </row>
    <row r="336" spans="1:2" ht="19.5" customHeight="1">
      <c r="A336" s="93" t="s">
        <v>267</v>
      </c>
      <c r="B336" s="96"/>
    </row>
    <row r="337" spans="1:2" ht="19.5" customHeight="1">
      <c r="A337" s="95" t="s">
        <v>268</v>
      </c>
      <c r="B337" s="96"/>
    </row>
    <row r="338" spans="1:2" ht="19.5" customHeight="1">
      <c r="A338" s="95" t="s">
        <v>269</v>
      </c>
      <c r="B338" s="96"/>
    </row>
    <row r="339" spans="1:2" ht="19.5" customHeight="1">
      <c r="A339" s="95" t="s">
        <v>270</v>
      </c>
      <c r="B339" s="96"/>
    </row>
    <row r="340" spans="1:2" ht="19.5" customHeight="1">
      <c r="A340" s="97" t="s">
        <v>271</v>
      </c>
      <c r="B340" s="96"/>
    </row>
    <row r="341" spans="1:2" ht="19.5" customHeight="1">
      <c r="A341" s="97" t="s">
        <v>272</v>
      </c>
      <c r="B341" s="96"/>
    </row>
    <row r="342" spans="1:2" ht="19.5" customHeight="1">
      <c r="A342" s="97" t="s">
        <v>273</v>
      </c>
      <c r="B342" s="96"/>
    </row>
    <row r="343" spans="1:2" ht="19.5" customHeight="1">
      <c r="A343" s="97" t="s">
        <v>274</v>
      </c>
      <c r="B343" s="96"/>
    </row>
    <row r="344" spans="1:2" ht="19.5" customHeight="1">
      <c r="A344" s="97" t="s">
        <v>75</v>
      </c>
      <c r="B344" s="96"/>
    </row>
    <row r="345" spans="1:2" ht="19.5" customHeight="1">
      <c r="A345" s="95" t="s">
        <v>275</v>
      </c>
      <c r="B345" s="96"/>
    </row>
    <row r="346" spans="1:2" ht="19.5" customHeight="1">
      <c r="A346" s="95" t="s">
        <v>276</v>
      </c>
      <c r="B346" s="94">
        <f>SUM(B347:B354)</f>
        <v>0</v>
      </c>
    </row>
    <row r="347" spans="1:2" ht="19.5" customHeight="1">
      <c r="A347" s="95" t="s">
        <v>66</v>
      </c>
      <c r="B347" s="96"/>
    </row>
    <row r="348" spans="1:2" ht="19.5" customHeight="1">
      <c r="A348" s="97" t="s">
        <v>67</v>
      </c>
      <c r="B348" s="96"/>
    </row>
    <row r="349" spans="1:2" ht="19.5" customHeight="1">
      <c r="A349" s="97" t="s">
        <v>68</v>
      </c>
      <c r="B349" s="96"/>
    </row>
    <row r="350" spans="1:2" ht="19.5" customHeight="1">
      <c r="A350" s="97" t="s">
        <v>277</v>
      </c>
      <c r="B350" s="96"/>
    </row>
    <row r="351" spans="1:2" ht="19.5" customHeight="1">
      <c r="A351" s="93" t="s">
        <v>278</v>
      </c>
      <c r="B351" s="96"/>
    </row>
    <row r="352" spans="1:2" ht="19.5" customHeight="1">
      <c r="A352" s="95" t="s">
        <v>279</v>
      </c>
      <c r="B352" s="96"/>
    </row>
    <row r="353" spans="1:2" ht="19.5" customHeight="1">
      <c r="A353" s="95" t="s">
        <v>75</v>
      </c>
      <c r="B353" s="96"/>
    </row>
    <row r="354" spans="1:2" ht="19.5" customHeight="1">
      <c r="A354" s="95" t="s">
        <v>280</v>
      </c>
      <c r="B354" s="96"/>
    </row>
    <row r="355" spans="1:2" ht="19.5" customHeight="1">
      <c r="A355" s="97" t="s">
        <v>281</v>
      </c>
      <c r="B355" s="94">
        <f>SUM(B356:B363)</f>
        <v>0</v>
      </c>
    </row>
    <row r="356" spans="1:2" ht="19.5" customHeight="1">
      <c r="A356" s="97" t="s">
        <v>66</v>
      </c>
      <c r="B356" s="96"/>
    </row>
    <row r="357" spans="1:2" ht="19.5" customHeight="1">
      <c r="A357" s="97" t="s">
        <v>67</v>
      </c>
      <c r="B357" s="96"/>
    </row>
    <row r="358" spans="1:2" ht="19.5" customHeight="1">
      <c r="A358" s="95" t="s">
        <v>68</v>
      </c>
      <c r="B358" s="96"/>
    </row>
    <row r="359" spans="1:2" ht="19.5" customHeight="1">
      <c r="A359" s="95" t="s">
        <v>282</v>
      </c>
      <c r="B359" s="96"/>
    </row>
    <row r="360" spans="1:2" ht="19.5" customHeight="1">
      <c r="A360" s="95" t="s">
        <v>283</v>
      </c>
      <c r="B360" s="96"/>
    </row>
    <row r="361" spans="1:2" ht="19.5" customHeight="1">
      <c r="A361" s="97" t="s">
        <v>284</v>
      </c>
      <c r="B361" s="96"/>
    </row>
    <row r="362" spans="1:2" ht="19.5" customHeight="1">
      <c r="A362" s="97" t="s">
        <v>75</v>
      </c>
      <c r="B362" s="96"/>
    </row>
    <row r="363" spans="1:2" ht="19.5" customHeight="1">
      <c r="A363" s="97" t="s">
        <v>285</v>
      </c>
      <c r="B363" s="96"/>
    </row>
    <row r="364" spans="1:2" ht="19.5" customHeight="1">
      <c r="A364" s="93" t="s">
        <v>286</v>
      </c>
      <c r="B364" s="94">
        <f>SUM(B365:B371)</f>
        <v>0</v>
      </c>
    </row>
    <row r="365" spans="1:2" ht="19.5" customHeight="1">
      <c r="A365" s="95" t="s">
        <v>66</v>
      </c>
      <c r="B365" s="96"/>
    </row>
    <row r="366" spans="1:2" ht="19.5" customHeight="1">
      <c r="A366" s="95" t="s">
        <v>67</v>
      </c>
      <c r="B366" s="96"/>
    </row>
    <row r="367" spans="1:2" ht="19.5" customHeight="1">
      <c r="A367" s="95" t="s">
        <v>68</v>
      </c>
      <c r="B367" s="96"/>
    </row>
    <row r="368" spans="1:2" ht="19.5" customHeight="1">
      <c r="A368" s="97" t="s">
        <v>287</v>
      </c>
      <c r="B368" s="96"/>
    </row>
    <row r="369" spans="1:2" ht="19.5" customHeight="1">
      <c r="A369" s="97" t="s">
        <v>288</v>
      </c>
      <c r="B369" s="96"/>
    </row>
    <row r="370" spans="1:2" ht="19.5" customHeight="1">
      <c r="A370" s="97" t="s">
        <v>75</v>
      </c>
      <c r="B370" s="96"/>
    </row>
    <row r="371" spans="1:2" ht="19.5" customHeight="1">
      <c r="A371" s="95" t="s">
        <v>289</v>
      </c>
      <c r="B371" s="96"/>
    </row>
    <row r="372" spans="1:2" ht="19.5" customHeight="1">
      <c r="A372" s="95" t="s">
        <v>290</v>
      </c>
      <c r="B372" s="94">
        <f>SUM(B373:B379)</f>
        <v>0</v>
      </c>
    </row>
    <row r="373" spans="1:2" ht="19.5" customHeight="1">
      <c r="A373" s="95" t="s">
        <v>66</v>
      </c>
      <c r="B373" s="96"/>
    </row>
    <row r="374" spans="1:2" ht="19.5" customHeight="1">
      <c r="A374" s="97" t="s">
        <v>67</v>
      </c>
      <c r="B374" s="96"/>
    </row>
    <row r="375" spans="1:2" ht="19.5" customHeight="1">
      <c r="A375" s="97" t="s">
        <v>291</v>
      </c>
      <c r="B375" s="96"/>
    </row>
    <row r="376" spans="1:2" ht="19.5" customHeight="1">
      <c r="A376" s="97" t="s">
        <v>292</v>
      </c>
      <c r="B376" s="96"/>
    </row>
    <row r="377" spans="1:2" ht="19.5" customHeight="1">
      <c r="A377" s="93" t="s">
        <v>293</v>
      </c>
      <c r="B377" s="96"/>
    </row>
    <row r="378" spans="1:2" ht="19.5" customHeight="1">
      <c r="A378" s="95" t="s">
        <v>246</v>
      </c>
      <c r="B378" s="96"/>
    </row>
    <row r="379" spans="1:2" ht="19.5" customHeight="1">
      <c r="A379" s="95" t="s">
        <v>294</v>
      </c>
      <c r="B379" s="96"/>
    </row>
    <row r="380" spans="1:2" ht="19.5" customHeight="1">
      <c r="A380" s="95" t="s">
        <v>295</v>
      </c>
      <c r="B380" s="94">
        <f>SUM(B381:B388)</f>
        <v>0</v>
      </c>
    </row>
    <row r="381" spans="1:2" ht="19.5" customHeight="1">
      <c r="A381" s="95" t="s">
        <v>296</v>
      </c>
      <c r="B381" s="96"/>
    </row>
    <row r="382" spans="1:2" ht="19.5" customHeight="1">
      <c r="A382" s="97" t="s">
        <v>66</v>
      </c>
      <c r="B382" s="96"/>
    </row>
    <row r="383" spans="1:2" ht="19.5" customHeight="1">
      <c r="A383" s="97" t="s">
        <v>297</v>
      </c>
      <c r="B383" s="96"/>
    </row>
    <row r="384" spans="1:2" ht="19.5" customHeight="1">
      <c r="A384" s="97" t="s">
        <v>298</v>
      </c>
      <c r="B384" s="96"/>
    </row>
    <row r="385" spans="1:2" ht="19.5" customHeight="1">
      <c r="A385" s="97" t="s">
        <v>299</v>
      </c>
      <c r="B385" s="96"/>
    </row>
    <row r="386" spans="1:2" ht="19.5" customHeight="1">
      <c r="A386" s="93" t="s">
        <v>300</v>
      </c>
      <c r="B386" s="96"/>
    </row>
    <row r="387" spans="1:2" ht="19.5" customHeight="1">
      <c r="A387" s="95" t="s">
        <v>301</v>
      </c>
      <c r="B387" s="96"/>
    </row>
    <row r="388" spans="1:2" ht="19.5" customHeight="1">
      <c r="A388" s="95" t="s">
        <v>302</v>
      </c>
      <c r="B388" s="96"/>
    </row>
    <row r="389" spans="1:2" ht="19.5" customHeight="1">
      <c r="A389" s="95" t="s">
        <v>303</v>
      </c>
      <c r="B389" s="96"/>
    </row>
    <row r="390" spans="1:2" ht="19.5" customHeight="1">
      <c r="A390" s="93" t="s">
        <v>304</v>
      </c>
      <c r="B390" s="94">
        <f>SUM(B391,B396,B405,B412,B418,B422,B426,B430,B436,B443,)</f>
        <v>0</v>
      </c>
    </row>
    <row r="391" spans="1:2" ht="19.5" customHeight="1">
      <c r="A391" s="97" t="s">
        <v>305</v>
      </c>
      <c r="B391" s="94">
        <f>SUM(B392:B395)</f>
        <v>0</v>
      </c>
    </row>
    <row r="392" spans="1:2" ht="19.5" customHeight="1">
      <c r="A392" s="95" t="s">
        <v>66</v>
      </c>
      <c r="B392" s="96"/>
    </row>
    <row r="393" spans="1:2" ht="19.5" customHeight="1">
      <c r="A393" s="95" t="s">
        <v>67</v>
      </c>
      <c r="B393" s="96"/>
    </row>
    <row r="394" spans="1:2" ht="19.5" customHeight="1">
      <c r="A394" s="95" t="s">
        <v>68</v>
      </c>
      <c r="B394" s="96"/>
    </row>
    <row r="395" spans="1:2" ht="19.5" customHeight="1">
      <c r="A395" s="97" t="s">
        <v>306</v>
      </c>
      <c r="B395" s="96"/>
    </row>
    <row r="396" spans="1:2" ht="19.5" customHeight="1">
      <c r="A396" s="95" t="s">
        <v>307</v>
      </c>
      <c r="B396" s="94">
        <f>SUM(B397:B404)</f>
        <v>0</v>
      </c>
    </row>
    <row r="397" spans="1:2" ht="19.5" customHeight="1">
      <c r="A397" s="95" t="s">
        <v>308</v>
      </c>
      <c r="B397" s="96"/>
    </row>
    <row r="398" spans="1:2" ht="19.5" customHeight="1">
      <c r="A398" s="95" t="s">
        <v>309</v>
      </c>
      <c r="B398" s="96"/>
    </row>
    <row r="399" spans="1:2" ht="19.5" customHeight="1">
      <c r="A399" s="97" t="s">
        <v>310</v>
      </c>
      <c r="B399" s="96"/>
    </row>
    <row r="400" spans="1:2" ht="19.5" customHeight="1">
      <c r="A400" s="97" t="s">
        <v>311</v>
      </c>
      <c r="B400" s="96"/>
    </row>
    <row r="401" spans="1:2" ht="19.5" customHeight="1">
      <c r="A401" s="97" t="s">
        <v>312</v>
      </c>
      <c r="B401" s="96"/>
    </row>
    <row r="402" spans="1:2" ht="19.5" customHeight="1">
      <c r="A402" s="95" t="s">
        <v>313</v>
      </c>
      <c r="B402" s="96"/>
    </row>
    <row r="403" spans="1:2" ht="19.5" customHeight="1">
      <c r="A403" s="95" t="s">
        <v>314</v>
      </c>
      <c r="B403" s="96"/>
    </row>
    <row r="404" spans="1:2" ht="19.5" customHeight="1">
      <c r="A404" s="95" t="s">
        <v>315</v>
      </c>
      <c r="B404" s="96"/>
    </row>
    <row r="405" spans="1:2" ht="19.5" customHeight="1">
      <c r="A405" s="95" t="s">
        <v>316</v>
      </c>
      <c r="B405" s="94">
        <f>SUM(B406:B411)</f>
        <v>0</v>
      </c>
    </row>
    <row r="406" spans="1:2" ht="19.5" customHeight="1">
      <c r="A406" s="95" t="s">
        <v>317</v>
      </c>
      <c r="B406" s="96"/>
    </row>
    <row r="407" spans="1:2" ht="19.5" customHeight="1">
      <c r="A407" s="95" t="s">
        <v>318</v>
      </c>
      <c r="B407" s="96"/>
    </row>
    <row r="408" spans="1:2" ht="19.5" customHeight="1">
      <c r="A408" s="95" t="s">
        <v>319</v>
      </c>
      <c r="B408" s="96"/>
    </row>
    <row r="409" spans="1:2" ht="19.5" customHeight="1">
      <c r="A409" s="97" t="s">
        <v>320</v>
      </c>
      <c r="B409" s="96"/>
    </row>
    <row r="410" spans="1:2" ht="19.5" customHeight="1">
      <c r="A410" s="97" t="s">
        <v>321</v>
      </c>
      <c r="B410" s="96"/>
    </row>
    <row r="411" spans="1:2" ht="19.5" customHeight="1">
      <c r="A411" s="97" t="s">
        <v>322</v>
      </c>
      <c r="B411" s="96"/>
    </row>
    <row r="412" spans="1:2" ht="19.5" customHeight="1">
      <c r="A412" s="93" t="s">
        <v>323</v>
      </c>
      <c r="B412" s="94">
        <f>SUM(B413:B417)</f>
        <v>0</v>
      </c>
    </row>
    <row r="413" spans="1:2" ht="19.5" customHeight="1">
      <c r="A413" s="95" t="s">
        <v>324</v>
      </c>
      <c r="B413" s="96"/>
    </row>
    <row r="414" spans="1:2" ht="19.5" customHeight="1">
      <c r="A414" s="95" t="s">
        <v>325</v>
      </c>
      <c r="B414" s="96"/>
    </row>
    <row r="415" spans="1:2" ht="19.5" customHeight="1">
      <c r="A415" s="95" t="s">
        <v>326</v>
      </c>
      <c r="B415" s="96"/>
    </row>
    <row r="416" spans="1:2" ht="19.5" customHeight="1">
      <c r="A416" s="97" t="s">
        <v>327</v>
      </c>
      <c r="B416" s="96"/>
    </row>
    <row r="417" spans="1:2" ht="19.5" customHeight="1">
      <c r="A417" s="97" t="s">
        <v>328</v>
      </c>
      <c r="B417" s="96"/>
    </row>
    <row r="418" spans="1:2" ht="19.5" customHeight="1">
      <c r="A418" s="97" t="s">
        <v>329</v>
      </c>
      <c r="B418" s="94">
        <f>SUM(B419:B421)</f>
        <v>0</v>
      </c>
    </row>
    <row r="419" spans="1:2" ht="19.5" customHeight="1">
      <c r="A419" s="95" t="s">
        <v>330</v>
      </c>
      <c r="B419" s="96"/>
    </row>
    <row r="420" spans="1:2" ht="19.5" customHeight="1">
      <c r="A420" s="95" t="s">
        <v>331</v>
      </c>
      <c r="B420" s="96"/>
    </row>
    <row r="421" spans="1:2" ht="19.5" customHeight="1">
      <c r="A421" s="95" t="s">
        <v>332</v>
      </c>
      <c r="B421" s="96"/>
    </row>
    <row r="422" spans="1:2" ht="19.5" customHeight="1">
      <c r="A422" s="97" t="s">
        <v>333</v>
      </c>
      <c r="B422" s="94">
        <f>SUM(B423:B425)</f>
        <v>0</v>
      </c>
    </row>
    <row r="423" spans="1:2" ht="19.5" customHeight="1">
      <c r="A423" s="97" t="s">
        <v>334</v>
      </c>
      <c r="B423" s="96"/>
    </row>
    <row r="424" spans="1:2" ht="19.5" customHeight="1">
      <c r="A424" s="97" t="s">
        <v>335</v>
      </c>
      <c r="B424" s="96"/>
    </row>
    <row r="425" spans="1:2" ht="19.5" customHeight="1">
      <c r="A425" s="93" t="s">
        <v>336</v>
      </c>
      <c r="B425" s="96"/>
    </row>
    <row r="426" spans="1:2" ht="19.5" customHeight="1">
      <c r="A426" s="95" t="s">
        <v>337</v>
      </c>
      <c r="B426" s="94">
        <f>SUM(B427:B429)</f>
        <v>0</v>
      </c>
    </row>
    <row r="427" spans="1:2" ht="19.5" customHeight="1">
      <c r="A427" s="95" t="s">
        <v>338</v>
      </c>
      <c r="B427" s="96"/>
    </row>
    <row r="428" spans="1:2" ht="19.5" customHeight="1">
      <c r="A428" s="95" t="s">
        <v>339</v>
      </c>
      <c r="B428" s="96"/>
    </row>
    <row r="429" spans="1:2" ht="19.5" customHeight="1">
      <c r="A429" s="97" t="s">
        <v>340</v>
      </c>
      <c r="B429" s="96"/>
    </row>
    <row r="430" spans="1:2" ht="19.5" customHeight="1">
      <c r="A430" s="97" t="s">
        <v>341</v>
      </c>
      <c r="B430" s="94">
        <f>SUM(B431:B435)</f>
        <v>0</v>
      </c>
    </row>
    <row r="431" spans="1:2" ht="19.5" customHeight="1">
      <c r="A431" s="97" t="s">
        <v>342</v>
      </c>
      <c r="B431" s="96"/>
    </row>
    <row r="432" spans="1:2" ht="19.5" customHeight="1">
      <c r="A432" s="95" t="s">
        <v>343</v>
      </c>
      <c r="B432" s="96"/>
    </row>
    <row r="433" spans="1:2" ht="19.5" customHeight="1">
      <c r="A433" s="95" t="s">
        <v>344</v>
      </c>
      <c r="B433" s="96"/>
    </row>
    <row r="434" spans="1:2" ht="19.5" customHeight="1">
      <c r="A434" s="95" t="s">
        <v>345</v>
      </c>
      <c r="B434" s="96"/>
    </row>
    <row r="435" spans="1:2" ht="19.5" customHeight="1">
      <c r="A435" s="95" t="s">
        <v>346</v>
      </c>
      <c r="B435" s="96"/>
    </row>
    <row r="436" spans="1:2" ht="19.5" customHeight="1">
      <c r="A436" s="95" t="s">
        <v>347</v>
      </c>
      <c r="B436" s="94">
        <f>SUM(B437:B442)</f>
        <v>0</v>
      </c>
    </row>
    <row r="437" spans="1:2" ht="19.5" customHeight="1">
      <c r="A437" s="97" t="s">
        <v>348</v>
      </c>
      <c r="B437" s="96"/>
    </row>
    <row r="438" spans="1:2" ht="19.5" customHeight="1">
      <c r="A438" s="97" t="s">
        <v>349</v>
      </c>
      <c r="B438" s="96"/>
    </row>
    <row r="439" spans="1:2" ht="19.5" customHeight="1">
      <c r="A439" s="97" t="s">
        <v>350</v>
      </c>
      <c r="B439" s="96"/>
    </row>
    <row r="440" spans="1:2" ht="19.5" customHeight="1">
      <c r="A440" s="93" t="s">
        <v>351</v>
      </c>
      <c r="B440" s="96"/>
    </row>
    <row r="441" spans="1:2" ht="19.5" customHeight="1">
      <c r="A441" s="95" t="s">
        <v>352</v>
      </c>
      <c r="B441" s="96"/>
    </row>
    <row r="442" spans="1:2" ht="19.5" customHeight="1">
      <c r="A442" s="95" t="s">
        <v>353</v>
      </c>
      <c r="B442" s="96"/>
    </row>
    <row r="443" spans="1:2" ht="19.5" customHeight="1">
      <c r="A443" s="95" t="s">
        <v>354</v>
      </c>
      <c r="B443" s="96"/>
    </row>
    <row r="444" spans="1:2" ht="19.5" customHeight="1">
      <c r="A444" s="93" t="s">
        <v>355</v>
      </c>
      <c r="B444" s="94">
        <f>SUM(B445,B450,B459,B465,B471,B476,B481,B488,B492,B495,)</f>
        <v>0</v>
      </c>
    </row>
    <row r="445" spans="1:2" ht="19.5" customHeight="1">
      <c r="A445" s="97" t="s">
        <v>356</v>
      </c>
      <c r="B445" s="94">
        <f>SUM(B446:B449)</f>
        <v>0</v>
      </c>
    </row>
    <row r="446" spans="1:2" ht="19.5" customHeight="1">
      <c r="A446" s="95" t="s">
        <v>66</v>
      </c>
      <c r="B446" s="96"/>
    </row>
    <row r="447" spans="1:2" ht="19.5" customHeight="1">
      <c r="A447" s="95" t="s">
        <v>67</v>
      </c>
      <c r="B447" s="96"/>
    </row>
    <row r="448" spans="1:2" ht="19.5" customHeight="1">
      <c r="A448" s="95" t="s">
        <v>68</v>
      </c>
      <c r="B448" s="96"/>
    </row>
    <row r="449" spans="1:2" ht="19.5" customHeight="1">
      <c r="A449" s="97" t="s">
        <v>357</v>
      </c>
      <c r="B449" s="96"/>
    </row>
    <row r="450" spans="1:2" ht="19.5" customHeight="1">
      <c r="A450" s="95" t="s">
        <v>358</v>
      </c>
      <c r="B450" s="94">
        <f>SUM(B451:B458)</f>
        <v>0</v>
      </c>
    </row>
    <row r="451" spans="1:2" ht="19.5" customHeight="1">
      <c r="A451" s="95" t="s">
        <v>359</v>
      </c>
      <c r="B451" s="96"/>
    </row>
    <row r="452" spans="1:2" ht="19.5" customHeight="1">
      <c r="A452" s="95" t="s">
        <v>360</v>
      </c>
      <c r="B452" s="96"/>
    </row>
    <row r="453" spans="1:2" ht="19.5" customHeight="1">
      <c r="A453" s="93" t="s">
        <v>361</v>
      </c>
      <c r="B453" s="96"/>
    </row>
    <row r="454" spans="1:2" ht="19.5" customHeight="1">
      <c r="A454" s="95" t="s">
        <v>362</v>
      </c>
      <c r="B454" s="96"/>
    </row>
    <row r="455" spans="1:2" ht="19.5" customHeight="1">
      <c r="A455" s="95" t="s">
        <v>363</v>
      </c>
      <c r="B455" s="96"/>
    </row>
    <row r="456" spans="1:2" ht="19.5" customHeight="1">
      <c r="A456" s="95" t="s">
        <v>364</v>
      </c>
      <c r="B456" s="96"/>
    </row>
    <row r="457" spans="1:2" ht="19.5" customHeight="1">
      <c r="A457" s="97" t="s">
        <v>365</v>
      </c>
      <c r="B457" s="96"/>
    </row>
    <row r="458" spans="1:2" ht="19.5" customHeight="1">
      <c r="A458" s="97" t="s">
        <v>366</v>
      </c>
      <c r="B458" s="96"/>
    </row>
    <row r="459" spans="1:2" ht="19.5" customHeight="1">
      <c r="A459" s="97" t="s">
        <v>367</v>
      </c>
      <c r="B459" s="94">
        <f>SUM(B460:B464)</f>
        <v>0</v>
      </c>
    </row>
    <row r="460" spans="1:2" ht="19.5" customHeight="1">
      <c r="A460" s="95" t="s">
        <v>359</v>
      </c>
      <c r="B460" s="96"/>
    </row>
    <row r="461" spans="1:2" ht="19.5" customHeight="1">
      <c r="A461" s="95" t="s">
        <v>368</v>
      </c>
      <c r="B461" s="96"/>
    </row>
    <row r="462" spans="1:2" ht="19.5" customHeight="1">
      <c r="A462" s="95" t="s">
        <v>369</v>
      </c>
      <c r="B462" s="96"/>
    </row>
    <row r="463" spans="1:2" ht="19.5" customHeight="1">
      <c r="A463" s="97" t="s">
        <v>370</v>
      </c>
      <c r="B463" s="96"/>
    </row>
    <row r="464" spans="1:2" ht="19.5" customHeight="1">
      <c r="A464" s="97" t="s">
        <v>371</v>
      </c>
      <c r="B464" s="96"/>
    </row>
    <row r="465" spans="1:2" ht="19.5" customHeight="1">
      <c r="A465" s="97" t="s">
        <v>372</v>
      </c>
      <c r="B465" s="94">
        <f>SUM(B466:B470)</f>
        <v>0</v>
      </c>
    </row>
    <row r="466" spans="1:2" ht="19.5" customHeight="1">
      <c r="A466" s="93" t="s">
        <v>359</v>
      </c>
      <c r="B466" s="96"/>
    </row>
    <row r="467" spans="1:2" ht="19.5" customHeight="1">
      <c r="A467" s="95" t="s">
        <v>373</v>
      </c>
      <c r="B467" s="96"/>
    </row>
    <row r="468" spans="1:2" ht="19.5" customHeight="1">
      <c r="A468" s="95" t="s">
        <v>374</v>
      </c>
      <c r="B468" s="96"/>
    </row>
    <row r="469" spans="1:2" ht="19.5" customHeight="1">
      <c r="A469" s="95" t="s">
        <v>375</v>
      </c>
      <c r="B469" s="96"/>
    </row>
    <row r="470" spans="1:2" ht="19.5" customHeight="1">
      <c r="A470" s="97" t="s">
        <v>376</v>
      </c>
      <c r="B470" s="96"/>
    </row>
    <row r="471" spans="1:2" ht="19.5" customHeight="1">
      <c r="A471" s="97" t="s">
        <v>377</v>
      </c>
      <c r="B471" s="94">
        <f>SUM(B472:B475)</f>
        <v>0</v>
      </c>
    </row>
    <row r="472" spans="1:2" ht="19.5" customHeight="1">
      <c r="A472" s="97" t="s">
        <v>359</v>
      </c>
      <c r="B472" s="96"/>
    </row>
    <row r="473" spans="1:2" ht="19.5" customHeight="1">
      <c r="A473" s="95" t="s">
        <v>378</v>
      </c>
      <c r="B473" s="96"/>
    </row>
    <row r="474" spans="1:2" ht="19.5" customHeight="1">
      <c r="A474" s="95" t="s">
        <v>379</v>
      </c>
      <c r="B474" s="96"/>
    </row>
    <row r="475" spans="1:2" ht="19.5" customHeight="1">
      <c r="A475" s="95" t="s">
        <v>380</v>
      </c>
      <c r="B475" s="96"/>
    </row>
    <row r="476" spans="1:2" ht="19.5" customHeight="1">
      <c r="A476" s="97" t="s">
        <v>381</v>
      </c>
      <c r="B476" s="94">
        <f>SUM(B477:B480)</f>
        <v>0</v>
      </c>
    </row>
    <row r="477" spans="1:2" ht="19.5" customHeight="1">
      <c r="A477" s="97" t="s">
        <v>382</v>
      </c>
      <c r="B477" s="96"/>
    </row>
    <row r="478" spans="1:2" ht="19.5" customHeight="1">
      <c r="A478" s="97" t="s">
        <v>383</v>
      </c>
      <c r="B478" s="96"/>
    </row>
    <row r="479" spans="1:2" ht="19.5" customHeight="1">
      <c r="A479" s="93" t="s">
        <v>384</v>
      </c>
      <c r="B479" s="96"/>
    </row>
    <row r="480" spans="1:2" ht="19.5" customHeight="1">
      <c r="A480" s="95" t="s">
        <v>385</v>
      </c>
      <c r="B480" s="96"/>
    </row>
    <row r="481" spans="1:2" ht="19.5" customHeight="1">
      <c r="A481" s="95" t="s">
        <v>386</v>
      </c>
      <c r="B481" s="94">
        <f>SUM(B482:B487)</f>
        <v>0</v>
      </c>
    </row>
    <row r="482" spans="1:2" ht="19.5" customHeight="1">
      <c r="A482" s="95" t="s">
        <v>359</v>
      </c>
      <c r="B482" s="96"/>
    </row>
    <row r="483" spans="1:2" ht="19.5" customHeight="1">
      <c r="A483" s="97" t="s">
        <v>387</v>
      </c>
      <c r="B483" s="96"/>
    </row>
    <row r="484" spans="1:2" ht="19.5" customHeight="1">
      <c r="A484" s="97" t="s">
        <v>388</v>
      </c>
      <c r="B484" s="96"/>
    </row>
    <row r="485" spans="1:2" ht="19.5" customHeight="1">
      <c r="A485" s="97" t="s">
        <v>389</v>
      </c>
      <c r="B485" s="96"/>
    </row>
    <row r="486" spans="1:2" ht="19.5" customHeight="1">
      <c r="A486" s="95" t="s">
        <v>390</v>
      </c>
      <c r="B486" s="96"/>
    </row>
    <row r="487" spans="1:2" ht="19.5" customHeight="1">
      <c r="A487" s="95" t="s">
        <v>391</v>
      </c>
      <c r="B487" s="96"/>
    </row>
    <row r="488" spans="1:2" ht="19.5" customHeight="1">
      <c r="A488" s="95" t="s">
        <v>392</v>
      </c>
      <c r="B488" s="94">
        <f>SUM(B489:B491)</f>
        <v>0</v>
      </c>
    </row>
    <row r="489" spans="1:2" ht="19.5" customHeight="1">
      <c r="A489" s="97" t="s">
        <v>393</v>
      </c>
      <c r="B489" s="96"/>
    </row>
    <row r="490" spans="1:2" ht="19.5" customHeight="1">
      <c r="A490" s="97" t="s">
        <v>394</v>
      </c>
      <c r="B490" s="96"/>
    </row>
    <row r="491" spans="1:2" ht="19.5" customHeight="1">
      <c r="A491" s="97" t="s">
        <v>395</v>
      </c>
      <c r="B491" s="96"/>
    </row>
    <row r="492" spans="1:2" ht="19.5" customHeight="1">
      <c r="A492" s="93" t="s">
        <v>396</v>
      </c>
      <c r="B492" s="94">
        <f>SUM(B493:B494)</f>
        <v>0</v>
      </c>
    </row>
    <row r="493" spans="1:2" ht="19.5" customHeight="1">
      <c r="A493" s="97" t="s">
        <v>397</v>
      </c>
      <c r="B493" s="96"/>
    </row>
    <row r="494" spans="1:2" ht="19.5" customHeight="1">
      <c r="A494" s="97" t="s">
        <v>398</v>
      </c>
      <c r="B494" s="96"/>
    </row>
    <row r="495" spans="1:2" ht="19.5" customHeight="1">
      <c r="A495" s="95" t="s">
        <v>399</v>
      </c>
      <c r="B495" s="94">
        <f>SUM(B496:B499)</f>
        <v>0</v>
      </c>
    </row>
    <row r="496" spans="1:2" ht="19.5" customHeight="1">
      <c r="A496" s="95" t="s">
        <v>400</v>
      </c>
      <c r="B496" s="96"/>
    </row>
    <row r="497" spans="1:2" ht="19.5" customHeight="1">
      <c r="A497" s="97" t="s">
        <v>401</v>
      </c>
      <c r="B497" s="96"/>
    </row>
    <row r="498" spans="1:2" ht="19.5" customHeight="1">
      <c r="A498" s="97" t="s">
        <v>402</v>
      </c>
      <c r="B498" s="96"/>
    </row>
    <row r="499" spans="1:2" ht="19.5" customHeight="1">
      <c r="A499" s="97" t="s">
        <v>403</v>
      </c>
      <c r="B499" s="96"/>
    </row>
    <row r="500" spans="1:2" ht="19.5" customHeight="1">
      <c r="A500" s="98" t="s">
        <v>404</v>
      </c>
      <c r="B500" s="94">
        <f>SUM(B501,B515,B523,B534,B545,)</f>
        <v>51</v>
      </c>
    </row>
    <row r="501" spans="1:2" ht="19.5" customHeight="1">
      <c r="A501" s="98" t="s">
        <v>405</v>
      </c>
      <c r="B501" s="94">
        <f>SUM(B502:B514)</f>
        <v>51</v>
      </c>
    </row>
    <row r="502" spans="1:2" ht="19.5" customHeight="1">
      <c r="A502" s="98" t="s">
        <v>66</v>
      </c>
      <c r="B502" s="96"/>
    </row>
    <row r="503" spans="1:2" ht="19.5" customHeight="1">
      <c r="A503" s="98" t="s">
        <v>67</v>
      </c>
      <c r="B503" s="96"/>
    </row>
    <row r="504" spans="1:2" ht="19.5" customHeight="1">
      <c r="A504" s="98" t="s">
        <v>68</v>
      </c>
      <c r="B504" s="96"/>
    </row>
    <row r="505" spans="1:2" ht="19.5" customHeight="1">
      <c r="A505" s="98" t="s">
        <v>406</v>
      </c>
      <c r="B505" s="96"/>
    </row>
    <row r="506" spans="1:2" ht="19.5" customHeight="1">
      <c r="A506" s="98" t="s">
        <v>407</v>
      </c>
      <c r="B506" s="96"/>
    </row>
    <row r="507" spans="1:2" ht="19.5" customHeight="1">
      <c r="A507" s="98" t="s">
        <v>408</v>
      </c>
      <c r="B507" s="96"/>
    </row>
    <row r="508" spans="1:2" ht="19.5" customHeight="1">
      <c r="A508" s="98" t="s">
        <v>409</v>
      </c>
      <c r="B508" s="96"/>
    </row>
    <row r="509" spans="1:2" ht="19.5" customHeight="1">
      <c r="A509" s="98" t="s">
        <v>410</v>
      </c>
      <c r="B509" s="96"/>
    </row>
    <row r="510" spans="1:2" ht="19.5" customHeight="1">
      <c r="A510" s="98" t="s">
        <v>411</v>
      </c>
      <c r="B510" s="96">
        <v>51</v>
      </c>
    </row>
    <row r="511" spans="1:2" ht="19.5" customHeight="1">
      <c r="A511" s="98" t="s">
        <v>412</v>
      </c>
      <c r="B511" s="96"/>
    </row>
    <row r="512" spans="1:2" ht="19.5" customHeight="1">
      <c r="A512" s="98" t="s">
        <v>413</v>
      </c>
      <c r="B512" s="96"/>
    </row>
    <row r="513" spans="1:2" ht="19.5" customHeight="1">
      <c r="A513" s="98" t="s">
        <v>414</v>
      </c>
      <c r="B513" s="96"/>
    </row>
    <row r="514" spans="1:2" ht="19.5" customHeight="1">
      <c r="A514" s="98" t="s">
        <v>415</v>
      </c>
      <c r="B514" s="96"/>
    </row>
    <row r="515" spans="1:2" ht="19.5" customHeight="1">
      <c r="A515" s="98" t="s">
        <v>416</v>
      </c>
      <c r="B515" s="94">
        <f>SUM(B516:B522)</f>
        <v>0</v>
      </c>
    </row>
    <row r="516" spans="1:2" ht="19.5" customHeight="1">
      <c r="A516" s="98" t="s">
        <v>66</v>
      </c>
      <c r="B516" s="96"/>
    </row>
    <row r="517" spans="1:2" ht="19.5" customHeight="1">
      <c r="A517" s="98" t="s">
        <v>67</v>
      </c>
      <c r="B517" s="96"/>
    </row>
    <row r="518" spans="1:2" ht="19.5" customHeight="1">
      <c r="A518" s="98" t="s">
        <v>68</v>
      </c>
      <c r="B518" s="96"/>
    </row>
    <row r="519" spans="1:2" ht="19.5" customHeight="1">
      <c r="A519" s="93" t="s">
        <v>417</v>
      </c>
      <c r="B519" s="96"/>
    </row>
    <row r="520" spans="1:2" ht="19.5" customHeight="1">
      <c r="A520" s="93" t="s">
        <v>418</v>
      </c>
      <c r="B520" s="96"/>
    </row>
    <row r="521" spans="1:2" ht="19.5" customHeight="1">
      <c r="A521" s="93" t="s">
        <v>419</v>
      </c>
      <c r="B521" s="96"/>
    </row>
    <row r="522" spans="1:2" ht="19.5" customHeight="1">
      <c r="A522" s="93" t="s">
        <v>420</v>
      </c>
      <c r="B522" s="96"/>
    </row>
    <row r="523" spans="1:2" ht="19.5" customHeight="1">
      <c r="A523" s="98" t="s">
        <v>421</v>
      </c>
      <c r="B523" s="94">
        <f>SUM(B524:B533)</f>
        <v>0</v>
      </c>
    </row>
    <row r="524" spans="1:2" ht="19.5" customHeight="1">
      <c r="A524" s="98" t="s">
        <v>66</v>
      </c>
      <c r="B524" s="96"/>
    </row>
    <row r="525" spans="1:2" ht="19.5" customHeight="1">
      <c r="A525" s="98" t="s">
        <v>67</v>
      </c>
      <c r="B525" s="96"/>
    </row>
    <row r="526" spans="1:2" ht="19.5" customHeight="1">
      <c r="A526" s="98" t="s">
        <v>68</v>
      </c>
      <c r="B526" s="96"/>
    </row>
    <row r="527" spans="1:2" ht="19.5" customHeight="1">
      <c r="A527" s="93" t="s">
        <v>422</v>
      </c>
      <c r="B527" s="96"/>
    </row>
    <row r="528" spans="1:2" ht="19.5" customHeight="1">
      <c r="A528" s="93" t="s">
        <v>423</v>
      </c>
      <c r="B528" s="96"/>
    </row>
    <row r="529" spans="1:2" ht="19.5" customHeight="1">
      <c r="A529" s="93" t="s">
        <v>424</v>
      </c>
      <c r="B529" s="96"/>
    </row>
    <row r="530" spans="1:2" ht="19.5" customHeight="1">
      <c r="A530" s="93" t="s">
        <v>425</v>
      </c>
      <c r="B530" s="96"/>
    </row>
    <row r="531" spans="1:2" ht="19.5" customHeight="1">
      <c r="A531" s="93" t="s">
        <v>426</v>
      </c>
      <c r="B531" s="96"/>
    </row>
    <row r="532" spans="1:2" ht="19.5" customHeight="1">
      <c r="A532" s="93" t="s">
        <v>427</v>
      </c>
      <c r="B532" s="96"/>
    </row>
    <row r="533" spans="1:2" ht="19.5" customHeight="1">
      <c r="A533" s="93" t="s">
        <v>428</v>
      </c>
      <c r="B533" s="96"/>
    </row>
    <row r="534" spans="1:2" ht="19.5" customHeight="1">
      <c r="A534" s="98" t="s">
        <v>429</v>
      </c>
      <c r="B534" s="94">
        <f>SUM(B535:B544)</f>
        <v>0</v>
      </c>
    </row>
    <row r="535" spans="1:2" ht="19.5" customHeight="1">
      <c r="A535" s="98" t="s">
        <v>66</v>
      </c>
      <c r="B535" s="96"/>
    </row>
    <row r="536" spans="1:2" ht="19.5" customHeight="1">
      <c r="A536" s="98" t="s">
        <v>67</v>
      </c>
      <c r="B536" s="96"/>
    </row>
    <row r="537" spans="1:2" ht="19.5" customHeight="1">
      <c r="A537" s="98" t="s">
        <v>68</v>
      </c>
      <c r="B537" s="96"/>
    </row>
    <row r="538" spans="1:2" ht="19.5" customHeight="1">
      <c r="A538" s="93" t="s">
        <v>430</v>
      </c>
      <c r="B538" s="96"/>
    </row>
    <row r="539" spans="1:2" ht="19.5" customHeight="1">
      <c r="A539" s="93" t="s">
        <v>431</v>
      </c>
      <c r="B539" s="96"/>
    </row>
    <row r="540" spans="1:2" ht="19.5" customHeight="1">
      <c r="A540" s="98" t="s">
        <v>432</v>
      </c>
      <c r="B540" s="96"/>
    </row>
    <row r="541" spans="1:2" ht="19.5" customHeight="1">
      <c r="A541" s="93" t="s">
        <v>433</v>
      </c>
      <c r="B541" s="96"/>
    </row>
    <row r="542" spans="1:2" ht="19.5" customHeight="1">
      <c r="A542" s="93" t="s">
        <v>434</v>
      </c>
      <c r="B542" s="96"/>
    </row>
    <row r="543" spans="1:2" ht="19.5" customHeight="1">
      <c r="A543" s="98" t="s">
        <v>435</v>
      </c>
      <c r="B543" s="96"/>
    </row>
    <row r="544" spans="1:2" ht="19.5" customHeight="1">
      <c r="A544" s="93" t="s">
        <v>436</v>
      </c>
      <c r="B544" s="96"/>
    </row>
    <row r="545" spans="1:2" ht="19.5" customHeight="1">
      <c r="A545" s="98" t="s">
        <v>437</v>
      </c>
      <c r="B545" s="94">
        <f>SUM(B546:B548)</f>
        <v>0</v>
      </c>
    </row>
    <row r="546" spans="1:2" ht="19.5" customHeight="1">
      <c r="A546" s="98" t="s">
        <v>438</v>
      </c>
      <c r="B546" s="96"/>
    </row>
    <row r="547" spans="1:2" ht="19.5" customHeight="1">
      <c r="A547" s="98" t="s">
        <v>439</v>
      </c>
      <c r="B547" s="96"/>
    </row>
    <row r="548" spans="1:2" ht="19.5" customHeight="1">
      <c r="A548" s="98" t="s">
        <v>440</v>
      </c>
      <c r="B548" s="96"/>
    </row>
    <row r="549" spans="1:2" ht="19.5" customHeight="1">
      <c r="A549" s="98" t="s">
        <v>441</v>
      </c>
      <c r="B549" s="94">
        <f>SUM(B550,B564,B575,B577,B586,B590,B600,B608,B614,B621,B630,B635,B640,B643,B646,B649,B652,B655,B659,B664,)</f>
        <v>13.82</v>
      </c>
    </row>
    <row r="550" spans="1:2" ht="19.5" customHeight="1">
      <c r="A550" s="98" t="s">
        <v>442</v>
      </c>
      <c r="B550" s="94">
        <f>SUM(B551:B563)</f>
        <v>0</v>
      </c>
    </row>
    <row r="551" spans="1:2" ht="19.5" customHeight="1">
      <c r="A551" s="98" t="s">
        <v>66</v>
      </c>
      <c r="B551" s="96"/>
    </row>
    <row r="552" spans="1:2" ht="19.5" customHeight="1">
      <c r="A552" s="98" t="s">
        <v>67</v>
      </c>
      <c r="B552" s="96"/>
    </row>
    <row r="553" spans="1:2" ht="19.5" customHeight="1">
      <c r="A553" s="98" t="s">
        <v>68</v>
      </c>
      <c r="B553" s="96"/>
    </row>
    <row r="554" spans="1:2" ht="19.5" customHeight="1">
      <c r="A554" s="98" t="s">
        <v>443</v>
      </c>
      <c r="B554" s="96"/>
    </row>
    <row r="555" spans="1:2" ht="19.5" customHeight="1">
      <c r="A555" s="98" t="s">
        <v>444</v>
      </c>
      <c r="B555" s="96"/>
    </row>
    <row r="556" spans="1:2" ht="19.5" customHeight="1">
      <c r="A556" s="98" t="s">
        <v>445</v>
      </c>
      <c r="B556" s="96"/>
    </row>
    <row r="557" spans="1:2" ht="19.5" customHeight="1">
      <c r="A557" s="98" t="s">
        <v>446</v>
      </c>
      <c r="B557" s="96"/>
    </row>
    <row r="558" spans="1:2" ht="19.5" customHeight="1">
      <c r="A558" s="98" t="s">
        <v>109</v>
      </c>
      <c r="B558" s="96"/>
    </row>
    <row r="559" spans="1:2" ht="19.5" customHeight="1">
      <c r="A559" s="98" t="s">
        <v>447</v>
      </c>
      <c r="B559" s="96"/>
    </row>
    <row r="560" spans="1:2" ht="19.5" customHeight="1">
      <c r="A560" s="98" t="s">
        <v>448</v>
      </c>
      <c r="B560" s="96"/>
    </row>
    <row r="561" spans="1:2" ht="19.5" customHeight="1">
      <c r="A561" s="98" t="s">
        <v>449</v>
      </c>
      <c r="B561" s="96"/>
    </row>
    <row r="562" spans="1:2" ht="19.5" customHeight="1">
      <c r="A562" s="98" t="s">
        <v>450</v>
      </c>
      <c r="B562" s="96"/>
    </row>
    <row r="563" spans="1:2" ht="19.5" customHeight="1">
      <c r="A563" s="98" t="s">
        <v>451</v>
      </c>
      <c r="B563" s="96"/>
    </row>
    <row r="564" spans="1:2" ht="19.5" customHeight="1">
      <c r="A564" s="98" t="s">
        <v>452</v>
      </c>
      <c r="B564" s="94">
        <f>SUM(B565:B574)</f>
        <v>0</v>
      </c>
    </row>
    <row r="565" spans="1:2" ht="19.5" customHeight="1">
      <c r="A565" s="98" t="s">
        <v>66</v>
      </c>
      <c r="B565" s="96"/>
    </row>
    <row r="566" spans="1:2" ht="19.5" customHeight="1">
      <c r="A566" s="98" t="s">
        <v>67</v>
      </c>
      <c r="B566" s="96"/>
    </row>
    <row r="567" spans="1:2" ht="19.5" customHeight="1">
      <c r="A567" s="98" t="s">
        <v>68</v>
      </c>
      <c r="B567" s="96"/>
    </row>
    <row r="568" spans="1:2" ht="19.5" customHeight="1">
      <c r="A568" s="98" t="s">
        <v>453</v>
      </c>
      <c r="B568" s="96"/>
    </row>
    <row r="569" spans="1:2" ht="19.5" customHeight="1">
      <c r="A569" s="98" t="s">
        <v>454</v>
      </c>
      <c r="B569" s="96"/>
    </row>
    <row r="570" spans="1:2" ht="19.5" customHeight="1">
      <c r="A570" s="98" t="s">
        <v>455</v>
      </c>
      <c r="B570" s="96"/>
    </row>
    <row r="571" spans="1:2" ht="19.5" customHeight="1">
      <c r="A571" s="98" t="s">
        <v>456</v>
      </c>
      <c r="B571" s="96"/>
    </row>
    <row r="572" spans="1:2" ht="19.5" customHeight="1">
      <c r="A572" s="98" t="s">
        <v>457</v>
      </c>
      <c r="B572" s="96"/>
    </row>
    <row r="573" spans="1:2" ht="19.5" customHeight="1">
      <c r="A573" s="98" t="s">
        <v>458</v>
      </c>
      <c r="B573" s="96"/>
    </row>
    <row r="574" spans="1:2" ht="19.5" customHeight="1">
      <c r="A574" s="98" t="s">
        <v>459</v>
      </c>
      <c r="B574" s="96"/>
    </row>
    <row r="575" spans="1:2" ht="19.5" customHeight="1">
      <c r="A575" s="98" t="s">
        <v>460</v>
      </c>
      <c r="B575" s="94">
        <f>SUM(B576)</f>
        <v>0</v>
      </c>
    </row>
    <row r="576" spans="1:2" ht="19.5" customHeight="1">
      <c r="A576" s="98" t="s">
        <v>461</v>
      </c>
      <c r="B576" s="96"/>
    </row>
    <row r="577" spans="1:2" ht="19.5" customHeight="1">
      <c r="A577" s="98" t="s">
        <v>462</v>
      </c>
      <c r="B577" s="94">
        <f>SUM(B578:B585)</f>
        <v>0</v>
      </c>
    </row>
    <row r="578" spans="1:2" ht="19.5" customHeight="1">
      <c r="A578" s="98" t="s">
        <v>463</v>
      </c>
      <c r="B578" s="96"/>
    </row>
    <row r="579" spans="1:2" ht="19.5" customHeight="1">
      <c r="A579" s="98" t="s">
        <v>464</v>
      </c>
      <c r="B579" s="96"/>
    </row>
    <row r="580" spans="1:2" ht="19.5" customHeight="1">
      <c r="A580" s="98" t="s">
        <v>465</v>
      </c>
      <c r="B580" s="96"/>
    </row>
    <row r="581" spans="1:2" ht="19.5" customHeight="1">
      <c r="A581" s="98" t="s">
        <v>466</v>
      </c>
      <c r="B581" s="96"/>
    </row>
    <row r="582" spans="1:2" ht="19.5" customHeight="1">
      <c r="A582" s="98" t="s">
        <v>467</v>
      </c>
      <c r="B582" s="96"/>
    </row>
    <row r="583" spans="1:2" ht="19.5" customHeight="1">
      <c r="A583" s="98" t="s">
        <v>468</v>
      </c>
      <c r="B583" s="96"/>
    </row>
    <row r="584" spans="1:2" ht="19.5" customHeight="1">
      <c r="A584" s="98" t="s">
        <v>469</v>
      </c>
      <c r="B584" s="96"/>
    </row>
    <row r="585" spans="1:2" ht="19.5" customHeight="1">
      <c r="A585" s="98" t="s">
        <v>470</v>
      </c>
      <c r="B585" s="96"/>
    </row>
    <row r="586" spans="1:2" ht="19.5" customHeight="1">
      <c r="A586" s="98" t="s">
        <v>471</v>
      </c>
      <c r="B586" s="94">
        <f>SUM(B587:B589)</f>
        <v>0</v>
      </c>
    </row>
    <row r="587" spans="1:2" ht="19.5" customHeight="1">
      <c r="A587" s="98" t="s">
        <v>472</v>
      </c>
      <c r="B587" s="96"/>
    </row>
    <row r="588" spans="1:2" ht="19.5" customHeight="1">
      <c r="A588" s="98" t="s">
        <v>473</v>
      </c>
      <c r="B588" s="96"/>
    </row>
    <row r="589" spans="1:2" ht="19.5" customHeight="1">
      <c r="A589" s="98" t="s">
        <v>474</v>
      </c>
      <c r="B589" s="96"/>
    </row>
    <row r="590" spans="1:2" ht="19.5" customHeight="1">
      <c r="A590" s="98" t="s">
        <v>475</v>
      </c>
      <c r="B590" s="94">
        <f>SUM(B591:B599)</f>
        <v>0</v>
      </c>
    </row>
    <row r="591" spans="1:2" ht="19.5" customHeight="1">
      <c r="A591" s="98" t="s">
        <v>476</v>
      </c>
      <c r="B591" s="96"/>
    </row>
    <row r="592" spans="1:2" ht="19.5" customHeight="1">
      <c r="A592" s="98" t="s">
        <v>477</v>
      </c>
      <c r="B592" s="96"/>
    </row>
    <row r="593" spans="1:2" ht="19.5" customHeight="1">
      <c r="A593" s="98" t="s">
        <v>478</v>
      </c>
      <c r="B593" s="96"/>
    </row>
    <row r="594" spans="1:2" ht="19.5" customHeight="1">
      <c r="A594" s="98" t="s">
        <v>479</v>
      </c>
      <c r="B594" s="96"/>
    </row>
    <row r="595" spans="1:2" ht="19.5" customHeight="1">
      <c r="A595" s="98" t="s">
        <v>480</v>
      </c>
      <c r="B595" s="96"/>
    </row>
    <row r="596" spans="1:2" ht="19.5" customHeight="1">
      <c r="A596" s="98" t="s">
        <v>481</v>
      </c>
      <c r="B596" s="96"/>
    </row>
    <row r="597" spans="1:2" ht="19.5" customHeight="1">
      <c r="A597" s="98" t="s">
        <v>482</v>
      </c>
      <c r="B597" s="96"/>
    </row>
    <row r="598" spans="1:2" ht="19.5" customHeight="1">
      <c r="A598" s="98" t="s">
        <v>483</v>
      </c>
      <c r="B598" s="96"/>
    </row>
    <row r="599" spans="1:2" ht="19.5" customHeight="1">
      <c r="A599" s="98" t="s">
        <v>484</v>
      </c>
      <c r="B599" s="96"/>
    </row>
    <row r="600" spans="1:2" ht="19.5" customHeight="1">
      <c r="A600" s="98" t="s">
        <v>485</v>
      </c>
      <c r="B600" s="94">
        <f>SUM(B601:B607)</f>
        <v>13.82</v>
      </c>
    </row>
    <row r="601" spans="1:2" ht="19.5" customHeight="1">
      <c r="A601" s="98" t="s">
        <v>486</v>
      </c>
      <c r="B601" s="96"/>
    </row>
    <row r="602" spans="1:2" ht="19.5" customHeight="1">
      <c r="A602" s="98" t="s">
        <v>487</v>
      </c>
      <c r="B602" s="96">
        <v>13.82</v>
      </c>
    </row>
    <row r="603" spans="1:2" ht="19.5" customHeight="1">
      <c r="A603" s="98" t="s">
        <v>488</v>
      </c>
      <c r="B603" s="96"/>
    </row>
    <row r="604" spans="1:2" ht="19.5" customHeight="1">
      <c r="A604" s="98" t="s">
        <v>489</v>
      </c>
      <c r="B604" s="96"/>
    </row>
    <row r="605" spans="1:2" ht="19.5" customHeight="1">
      <c r="A605" s="98" t="s">
        <v>490</v>
      </c>
      <c r="B605" s="96"/>
    </row>
    <row r="606" spans="1:2" ht="19.5" customHeight="1">
      <c r="A606" s="98" t="s">
        <v>491</v>
      </c>
      <c r="B606" s="96"/>
    </row>
    <row r="607" spans="1:2" ht="19.5" customHeight="1">
      <c r="A607" s="98" t="s">
        <v>492</v>
      </c>
      <c r="B607" s="96"/>
    </row>
    <row r="608" spans="1:2" ht="19.5" customHeight="1">
      <c r="A608" s="98" t="s">
        <v>493</v>
      </c>
      <c r="B608" s="94">
        <f>SUM(B609:B613)</f>
        <v>0</v>
      </c>
    </row>
    <row r="609" spans="1:2" ht="19.5" customHeight="1">
      <c r="A609" s="98" t="s">
        <v>494</v>
      </c>
      <c r="B609" s="96"/>
    </row>
    <row r="610" spans="1:2" ht="19.5" customHeight="1">
      <c r="A610" s="98" t="s">
        <v>495</v>
      </c>
      <c r="B610" s="96"/>
    </row>
    <row r="611" spans="1:2" ht="19.5" customHeight="1">
      <c r="A611" s="98" t="s">
        <v>496</v>
      </c>
      <c r="B611" s="96"/>
    </row>
    <row r="612" spans="1:2" ht="19.5" customHeight="1">
      <c r="A612" s="98" t="s">
        <v>497</v>
      </c>
      <c r="B612" s="96"/>
    </row>
    <row r="613" spans="1:2" ht="19.5" customHeight="1">
      <c r="A613" s="98" t="s">
        <v>498</v>
      </c>
      <c r="B613" s="96"/>
    </row>
    <row r="614" spans="1:2" ht="19.5" customHeight="1">
      <c r="A614" s="98" t="s">
        <v>499</v>
      </c>
      <c r="B614" s="94">
        <f>SUM(B615:B620)</f>
        <v>0</v>
      </c>
    </row>
    <row r="615" spans="1:2" ht="19.5" customHeight="1">
      <c r="A615" s="98" t="s">
        <v>500</v>
      </c>
      <c r="B615" s="96"/>
    </row>
    <row r="616" spans="1:2" ht="19.5" customHeight="1">
      <c r="A616" s="98" t="s">
        <v>501</v>
      </c>
      <c r="B616" s="96"/>
    </row>
    <row r="617" spans="1:2" ht="19.5" customHeight="1">
      <c r="A617" s="98" t="s">
        <v>502</v>
      </c>
      <c r="B617" s="96"/>
    </row>
    <row r="618" spans="1:2" ht="19.5" customHeight="1">
      <c r="A618" s="98" t="s">
        <v>503</v>
      </c>
      <c r="B618" s="96"/>
    </row>
    <row r="619" spans="1:2" ht="19.5" customHeight="1">
      <c r="A619" s="98" t="s">
        <v>504</v>
      </c>
      <c r="B619" s="96"/>
    </row>
    <row r="620" spans="1:2" ht="19.5" customHeight="1">
      <c r="A620" s="98" t="s">
        <v>505</v>
      </c>
      <c r="B620" s="96"/>
    </row>
    <row r="621" spans="1:2" ht="19.5" customHeight="1">
      <c r="A621" s="98" t="s">
        <v>506</v>
      </c>
      <c r="B621" s="94">
        <f>SUM(B622:B629)</f>
        <v>0</v>
      </c>
    </row>
    <row r="622" spans="1:2" ht="19.5" customHeight="1">
      <c r="A622" s="98" t="s">
        <v>66</v>
      </c>
      <c r="B622" s="96"/>
    </row>
    <row r="623" spans="1:2" ht="19.5" customHeight="1">
      <c r="A623" s="98" t="s">
        <v>67</v>
      </c>
      <c r="B623" s="96"/>
    </row>
    <row r="624" spans="1:2" ht="19.5" customHeight="1">
      <c r="A624" s="98" t="s">
        <v>68</v>
      </c>
      <c r="B624" s="96"/>
    </row>
    <row r="625" spans="1:2" ht="19.5" customHeight="1">
      <c r="A625" s="98" t="s">
        <v>507</v>
      </c>
      <c r="B625" s="96"/>
    </row>
    <row r="626" spans="1:2" ht="19.5" customHeight="1">
      <c r="A626" s="98" t="s">
        <v>508</v>
      </c>
      <c r="B626" s="96"/>
    </row>
    <row r="627" spans="1:2" ht="19.5" customHeight="1">
      <c r="A627" s="98" t="s">
        <v>509</v>
      </c>
      <c r="B627" s="96"/>
    </row>
    <row r="628" spans="1:2" ht="19.5" customHeight="1">
      <c r="A628" s="98" t="s">
        <v>510</v>
      </c>
      <c r="B628" s="96"/>
    </row>
    <row r="629" spans="1:2" ht="19.5" customHeight="1">
      <c r="A629" s="98" t="s">
        <v>511</v>
      </c>
      <c r="B629" s="96"/>
    </row>
    <row r="630" spans="1:2" ht="19.5" customHeight="1">
      <c r="A630" s="98" t="s">
        <v>512</v>
      </c>
      <c r="B630" s="94">
        <f>SUM(B631:B634)</f>
        <v>0</v>
      </c>
    </row>
    <row r="631" spans="1:2" ht="19.5" customHeight="1">
      <c r="A631" s="98" t="s">
        <v>513</v>
      </c>
      <c r="B631" s="96"/>
    </row>
    <row r="632" spans="1:2" ht="19.5" customHeight="1">
      <c r="A632" s="98" t="s">
        <v>514</v>
      </c>
      <c r="B632" s="96"/>
    </row>
    <row r="633" spans="1:2" ht="19.5" customHeight="1">
      <c r="A633" s="98" t="s">
        <v>515</v>
      </c>
      <c r="B633" s="96"/>
    </row>
    <row r="634" spans="1:2" ht="19.5" customHeight="1">
      <c r="A634" s="98" t="s">
        <v>516</v>
      </c>
      <c r="B634" s="96"/>
    </row>
    <row r="635" spans="1:2" ht="19.5" customHeight="1">
      <c r="A635" s="98" t="s">
        <v>517</v>
      </c>
      <c r="B635" s="94">
        <f>SUM(B636:B639)</f>
        <v>0</v>
      </c>
    </row>
    <row r="636" spans="1:2" ht="19.5" customHeight="1">
      <c r="A636" s="98" t="s">
        <v>66</v>
      </c>
      <c r="B636" s="96"/>
    </row>
    <row r="637" spans="1:2" ht="19.5" customHeight="1">
      <c r="A637" s="98" t="s">
        <v>67</v>
      </c>
      <c r="B637" s="96"/>
    </row>
    <row r="638" spans="1:2" ht="19.5" customHeight="1">
      <c r="A638" s="98" t="s">
        <v>68</v>
      </c>
      <c r="B638" s="96"/>
    </row>
    <row r="639" spans="1:2" ht="19.5" customHeight="1">
      <c r="A639" s="98" t="s">
        <v>518</v>
      </c>
      <c r="B639" s="96"/>
    </row>
    <row r="640" spans="1:2" ht="19.5" customHeight="1">
      <c r="A640" s="98" t="s">
        <v>519</v>
      </c>
      <c r="B640" s="94">
        <f>SUM(B641:B642)</f>
        <v>0</v>
      </c>
    </row>
    <row r="641" spans="1:2" ht="19.5" customHeight="1">
      <c r="A641" s="98" t="s">
        <v>520</v>
      </c>
      <c r="B641" s="96"/>
    </row>
    <row r="642" spans="1:2" ht="19.5" customHeight="1">
      <c r="A642" s="98" t="s">
        <v>521</v>
      </c>
      <c r="B642" s="96"/>
    </row>
    <row r="643" spans="1:2" ht="19.5" customHeight="1">
      <c r="A643" s="98" t="s">
        <v>522</v>
      </c>
      <c r="B643" s="94">
        <f>SUM(B644:B645)</f>
        <v>0</v>
      </c>
    </row>
    <row r="644" spans="1:2" ht="19.5" customHeight="1">
      <c r="A644" s="98" t="s">
        <v>523</v>
      </c>
      <c r="B644" s="96"/>
    </row>
    <row r="645" spans="1:2" ht="19.5" customHeight="1">
      <c r="A645" s="98" t="s">
        <v>524</v>
      </c>
      <c r="B645" s="96"/>
    </row>
    <row r="646" spans="1:2" ht="19.5" customHeight="1">
      <c r="A646" s="98" t="s">
        <v>525</v>
      </c>
      <c r="B646" s="94">
        <f>SUM(B647:B648)</f>
        <v>0</v>
      </c>
    </row>
    <row r="647" spans="1:2" ht="19.5" customHeight="1">
      <c r="A647" s="98" t="s">
        <v>526</v>
      </c>
      <c r="B647" s="96"/>
    </row>
    <row r="648" spans="1:2" ht="19.5" customHeight="1">
      <c r="A648" s="98" t="s">
        <v>527</v>
      </c>
      <c r="B648" s="96"/>
    </row>
    <row r="649" spans="1:2" ht="19.5" customHeight="1">
      <c r="A649" s="98" t="s">
        <v>528</v>
      </c>
      <c r="B649" s="94">
        <f>SUM(B650:B651)</f>
        <v>0</v>
      </c>
    </row>
    <row r="650" spans="1:2" ht="19.5" customHeight="1">
      <c r="A650" s="98" t="s">
        <v>529</v>
      </c>
      <c r="B650" s="96"/>
    </row>
    <row r="651" spans="1:2" ht="19.5" customHeight="1">
      <c r="A651" s="98" t="s">
        <v>530</v>
      </c>
      <c r="B651" s="96"/>
    </row>
    <row r="652" spans="1:2" ht="19.5" customHeight="1">
      <c r="A652" s="98" t="s">
        <v>531</v>
      </c>
      <c r="B652" s="94">
        <f>SUM(B653:B654)</f>
        <v>0</v>
      </c>
    </row>
    <row r="653" spans="1:2" ht="19.5" customHeight="1">
      <c r="A653" s="98" t="s">
        <v>532</v>
      </c>
      <c r="B653" s="96"/>
    </row>
    <row r="654" spans="1:2" ht="19.5" customHeight="1">
      <c r="A654" s="98" t="s">
        <v>533</v>
      </c>
      <c r="B654" s="96"/>
    </row>
    <row r="655" spans="1:2" ht="19.5" customHeight="1">
      <c r="A655" s="98" t="s">
        <v>534</v>
      </c>
      <c r="B655" s="94">
        <f>SUM(B656:B658)</f>
        <v>0</v>
      </c>
    </row>
    <row r="656" spans="1:2" ht="19.5" customHeight="1">
      <c r="A656" s="98" t="s">
        <v>535</v>
      </c>
      <c r="B656" s="96"/>
    </row>
    <row r="657" spans="1:2" ht="19.5" customHeight="1">
      <c r="A657" s="98" t="s">
        <v>536</v>
      </c>
      <c r="B657" s="102"/>
    </row>
    <row r="658" spans="1:2" ht="19.5" customHeight="1">
      <c r="A658" s="98" t="s">
        <v>537</v>
      </c>
      <c r="B658" s="96"/>
    </row>
    <row r="659" spans="1:2" ht="19.5" customHeight="1">
      <c r="A659" s="98" t="s">
        <v>538</v>
      </c>
      <c r="B659" s="94">
        <f>SUM(B660:B663)</f>
        <v>0</v>
      </c>
    </row>
    <row r="660" spans="1:2" ht="19.5" customHeight="1">
      <c r="A660" s="98" t="s">
        <v>539</v>
      </c>
      <c r="B660" s="96"/>
    </row>
    <row r="661" spans="1:2" ht="19.5" customHeight="1">
      <c r="A661" s="98" t="s">
        <v>540</v>
      </c>
      <c r="B661" s="96"/>
    </row>
    <row r="662" spans="1:2" ht="19.5" customHeight="1">
      <c r="A662" s="98" t="s">
        <v>541</v>
      </c>
      <c r="B662" s="96"/>
    </row>
    <row r="663" spans="1:2" ht="19.5" customHeight="1">
      <c r="A663" s="98" t="s">
        <v>542</v>
      </c>
      <c r="B663" s="96"/>
    </row>
    <row r="664" spans="1:2" ht="19.5" customHeight="1">
      <c r="A664" s="98" t="s">
        <v>543</v>
      </c>
      <c r="B664" s="96"/>
    </row>
    <row r="665" spans="1:2" ht="19.5" customHeight="1">
      <c r="A665" s="98" t="s">
        <v>544</v>
      </c>
      <c r="B665" s="94">
        <f>SUM(B666,B671,B684,B688,B700,B703,B707,B717,B722,B728,B732,B735,)</f>
        <v>44.2</v>
      </c>
    </row>
    <row r="666" spans="1:2" ht="19.5" customHeight="1">
      <c r="A666" s="98" t="s">
        <v>545</v>
      </c>
      <c r="B666" s="94">
        <f>SUM(B667:B670)</f>
        <v>0</v>
      </c>
    </row>
    <row r="667" spans="1:2" ht="19.5" customHeight="1">
      <c r="A667" s="98" t="s">
        <v>66</v>
      </c>
      <c r="B667" s="96"/>
    </row>
    <row r="668" spans="1:2" ht="19.5" customHeight="1">
      <c r="A668" s="98" t="s">
        <v>67</v>
      </c>
      <c r="B668" s="96"/>
    </row>
    <row r="669" spans="1:2" ht="19.5" customHeight="1">
      <c r="A669" s="98" t="s">
        <v>68</v>
      </c>
      <c r="B669" s="96"/>
    </row>
    <row r="670" spans="1:2" ht="19.5" customHeight="1">
      <c r="A670" s="98" t="s">
        <v>546</v>
      </c>
      <c r="B670" s="96"/>
    </row>
    <row r="671" spans="1:2" ht="19.5" customHeight="1">
      <c r="A671" s="98" t="s">
        <v>547</v>
      </c>
      <c r="B671" s="94">
        <f>SUM(B672:B683)</f>
        <v>0</v>
      </c>
    </row>
    <row r="672" spans="1:2" ht="19.5" customHeight="1">
      <c r="A672" s="98" t="s">
        <v>548</v>
      </c>
      <c r="B672" s="96"/>
    </row>
    <row r="673" spans="1:2" ht="19.5" customHeight="1">
      <c r="A673" s="98" t="s">
        <v>549</v>
      </c>
      <c r="B673" s="96"/>
    </row>
    <row r="674" spans="1:2" ht="19.5" customHeight="1">
      <c r="A674" s="98" t="s">
        <v>550</v>
      </c>
      <c r="B674" s="96"/>
    </row>
    <row r="675" spans="1:2" ht="19.5" customHeight="1">
      <c r="A675" s="98" t="s">
        <v>551</v>
      </c>
      <c r="B675" s="96"/>
    </row>
    <row r="676" spans="1:2" ht="19.5" customHeight="1">
      <c r="A676" s="98" t="s">
        <v>552</v>
      </c>
      <c r="B676" s="96"/>
    </row>
    <row r="677" spans="1:2" ht="19.5" customHeight="1">
      <c r="A677" s="98" t="s">
        <v>553</v>
      </c>
      <c r="B677" s="96"/>
    </row>
    <row r="678" spans="1:2" ht="19.5" customHeight="1">
      <c r="A678" s="98" t="s">
        <v>554</v>
      </c>
      <c r="B678" s="96"/>
    </row>
    <row r="679" spans="1:2" ht="19.5" customHeight="1">
      <c r="A679" s="98" t="s">
        <v>555</v>
      </c>
      <c r="B679" s="96"/>
    </row>
    <row r="680" spans="1:2" ht="19.5" customHeight="1">
      <c r="A680" s="98" t="s">
        <v>556</v>
      </c>
      <c r="B680" s="96"/>
    </row>
    <row r="681" spans="1:2" ht="19.5" customHeight="1">
      <c r="A681" s="98" t="s">
        <v>557</v>
      </c>
      <c r="B681" s="96"/>
    </row>
    <row r="682" spans="1:2" ht="19.5" customHeight="1">
      <c r="A682" s="98" t="s">
        <v>558</v>
      </c>
      <c r="B682" s="96"/>
    </row>
    <row r="683" spans="1:2" ht="19.5" customHeight="1">
      <c r="A683" s="98" t="s">
        <v>559</v>
      </c>
      <c r="B683" s="96"/>
    </row>
    <row r="684" spans="1:2">
      <c r="A684" s="98" t="s">
        <v>560</v>
      </c>
      <c r="B684" s="94">
        <f>SUM(B685:B687)</f>
        <v>0</v>
      </c>
    </row>
    <row r="685" spans="1:2">
      <c r="A685" s="98" t="s">
        <v>561</v>
      </c>
      <c r="B685" s="96"/>
    </row>
    <row r="686" spans="1:2">
      <c r="A686" s="98" t="s">
        <v>562</v>
      </c>
      <c r="B686" s="96"/>
    </row>
    <row r="687" spans="1:2">
      <c r="A687" s="98" t="s">
        <v>563</v>
      </c>
      <c r="B687" s="96"/>
    </row>
    <row r="688" spans="1:2">
      <c r="A688" s="98" t="s">
        <v>564</v>
      </c>
      <c r="B688" s="94">
        <f>SUM(B689:B699)</f>
        <v>0</v>
      </c>
    </row>
    <row r="689" spans="1:2">
      <c r="A689" s="98" t="s">
        <v>565</v>
      </c>
      <c r="B689" s="96"/>
    </row>
    <row r="690" spans="1:2">
      <c r="A690" s="98" t="s">
        <v>566</v>
      </c>
      <c r="B690" s="96"/>
    </row>
    <row r="691" spans="1:2">
      <c r="A691" s="98" t="s">
        <v>567</v>
      </c>
      <c r="B691" s="96"/>
    </row>
    <row r="692" spans="1:2">
      <c r="A692" s="98" t="s">
        <v>568</v>
      </c>
      <c r="B692" s="96"/>
    </row>
    <row r="693" spans="1:2">
      <c r="A693" s="98" t="s">
        <v>569</v>
      </c>
      <c r="B693" s="96"/>
    </row>
    <row r="694" spans="1:2">
      <c r="A694" s="98" t="s">
        <v>570</v>
      </c>
      <c r="B694" s="96"/>
    </row>
    <row r="695" spans="1:2">
      <c r="A695" s="98" t="s">
        <v>571</v>
      </c>
      <c r="B695" s="96"/>
    </row>
    <row r="696" spans="1:2">
      <c r="A696" s="98" t="s">
        <v>572</v>
      </c>
      <c r="B696" s="96"/>
    </row>
    <row r="697" spans="1:2">
      <c r="A697" s="98" t="s">
        <v>573</v>
      </c>
      <c r="B697" s="96"/>
    </row>
    <row r="698" spans="1:2">
      <c r="A698" s="98" t="s">
        <v>574</v>
      </c>
      <c r="B698" s="96"/>
    </row>
    <row r="699" spans="1:2">
      <c r="A699" s="98" t="s">
        <v>575</v>
      </c>
      <c r="B699" s="96"/>
    </row>
    <row r="700" spans="1:2">
      <c r="A700" s="98" t="s">
        <v>576</v>
      </c>
      <c r="B700" s="94">
        <f>SUM(B701:B702)</f>
        <v>0</v>
      </c>
    </row>
    <row r="701" spans="1:2">
      <c r="A701" s="98" t="s">
        <v>577</v>
      </c>
      <c r="B701" s="96"/>
    </row>
    <row r="702" spans="1:2">
      <c r="A702" s="98" t="s">
        <v>578</v>
      </c>
      <c r="B702" s="96"/>
    </row>
    <row r="703" spans="1:2">
      <c r="A703" s="98" t="s">
        <v>579</v>
      </c>
      <c r="B703" s="94">
        <f>SUM(B704:B706)</f>
        <v>44.2</v>
      </c>
    </row>
    <row r="704" spans="1:2">
      <c r="A704" s="98" t="s">
        <v>580</v>
      </c>
      <c r="B704" s="96">
        <v>44.2</v>
      </c>
    </row>
    <row r="705" spans="1:2">
      <c r="A705" s="98" t="s">
        <v>581</v>
      </c>
      <c r="B705" s="96"/>
    </row>
    <row r="706" spans="1:2">
      <c r="A706" s="98" t="s">
        <v>582</v>
      </c>
      <c r="B706" s="96"/>
    </row>
    <row r="707" spans="1:2">
      <c r="A707" s="98" t="s">
        <v>583</v>
      </c>
      <c r="B707" s="94">
        <f>SUM(B708:B716)</f>
        <v>0</v>
      </c>
    </row>
    <row r="708" spans="1:2">
      <c r="A708" s="98" t="s">
        <v>66</v>
      </c>
      <c r="B708" s="96"/>
    </row>
    <row r="709" spans="1:2">
      <c r="A709" s="98" t="s">
        <v>67</v>
      </c>
      <c r="B709" s="96"/>
    </row>
    <row r="710" spans="1:2">
      <c r="A710" s="98" t="s">
        <v>68</v>
      </c>
      <c r="B710" s="96"/>
    </row>
    <row r="711" spans="1:2">
      <c r="A711" s="98" t="s">
        <v>584</v>
      </c>
      <c r="B711" s="96"/>
    </row>
    <row r="712" spans="1:2">
      <c r="A712" s="98" t="s">
        <v>585</v>
      </c>
      <c r="B712" s="96"/>
    </row>
    <row r="713" spans="1:2">
      <c r="A713" s="98" t="s">
        <v>586</v>
      </c>
      <c r="B713" s="96"/>
    </row>
    <row r="714" spans="1:2">
      <c r="A714" s="98" t="s">
        <v>587</v>
      </c>
      <c r="B714" s="96"/>
    </row>
    <row r="715" spans="1:2">
      <c r="A715" s="98" t="s">
        <v>75</v>
      </c>
      <c r="B715" s="96"/>
    </row>
    <row r="716" spans="1:2">
      <c r="A716" s="98" t="s">
        <v>588</v>
      </c>
      <c r="B716" s="96"/>
    </row>
    <row r="717" spans="1:2">
      <c r="A717" s="98" t="s">
        <v>589</v>
      </c>
      <c r="B717" s="94">
        <f>SUM(B718:B721)</f>
        <v>0</v>
      </c>
    </row>
    <row r="718" spans="1:2">
      <c r="A718" s="98" t="s">
        <v>590</v>
      </c>
      <c r="B718" s="96"/>
    </row>
    <row r="719" spans="1:2">
      <c r="A719" s="98" t="s">
        <v>591</v>
      </c>
      <c r="B719" s="96"/>
    </row>
    <row r="720" spans="1:2">
      <c r="A720" s="98" t="s">
        <v>592</v>
      </c>
      <c r="B720" s="96"/>
    </row>
    <row r="721" spans="1:2">
      <c r="A721" s="98" t="s">
        <v>593</v>
      </c>
      <c r="B721" s="96"/>
    </row>
    <row r="722" spans="1:2">
      <c r="A722" s="98" t="s">
        <v>594</v>
      </c>
      <c r="B722" s="94">
        <f>SUM(B723:B727)</f>
        <v>0</v>
      </c>
    </row>
    <row r="723" spans="1:2">
      <c r="A723" s="98" t="s">
        <v>595</v>
      </c>
      <c r="B723" s="96"/>
    </row>
    <row r="724" spans="1:2">
      <c r="A724" s="98" t="s">
        <v>596</v>
      </c>
      <c r="B724" s="96"/>
    </row>
    <row r="725" spans="1:2">
      <c r="A725" s="98" t="s">
        <v>597</v>
      </c>
      <c r="B725" s="96"/>
    </row>
    <row r="726" spans="1:2">
      <c r="A726" s="98" t="s">
        <v>598</v>
      </c>
      <c r="B726" s="96"/>
    </row>
    <row r="727" spans="1:2">
      <c r="A727" s="98" t="s">
        <v>599</v>
      </c>
      <c r="B727" s="96"/>
    </row>
    <row r="728" spans="1:2">
      <c r="A728" s="98" t="s">
        <v>600</v>
      </c>
      <c r="B728" s="94">
        <f>SUM(B729:B731)</f>
        <v>0</v>
      </c>
    </row>
    <row r="729" spans="1:2">
      <c r="A729" s="98" t="s">
        <v>601</v>
      </c>
      <c r="B729" s="96"/>
    </row>
    <row r="730" spans="1:2">
      <c r="A730" s="98" t="s">
        <v>602</v>
      </c>
      <c r="B730" s="96"/>
    </row>
    <row r="731" spans="1:2">
      <c r="A731" s="98" t="s">
        <v>603</v>
      </c>
      <c r="B731" s="96"/>
    </row>
    <row r="732" spans="1:2">
      <c r="A732" s="98" t="s">
        <v>604</v>
      </c>
      <c r="B732" s="94">
        <f>SUM(B733:B734)</f>
        <v>0</v>
      </c>
    </row>
    <row r="733" spans="1:2">
      <c r="A733" s="98" t="s">
        <v>605</v>
      </c>
      <c r="B733" s="96"/>
    </row>
    <row r="734" spans="1:2">
      <c r="A734" s="98" t="s">
        <v>606</v>
      </c>
      <c r="B734" s="96"/>
    </row>
    <row r="735" spans="1:2">
      <c r="A735" s="98" t="s">
        <v>607</v>
      </c>
      <c r="B735" s="96"/>
    </row>
    <row r="736" spans="1:2">
      <c r="A736" s="98" t="s">
        <v>608</v>
      </c>
      <c r="B736" s="94">
        <f>SUM(B737,B746,B750,B758,B764,B770,B776,B779,B782,B783,B784,B790,B791,B792,B807,)</f>
        <v>138.99</v>
      </c>
    </row>
    <row r="737" spans="1:2">
      <c r="A737" s="98" t="s">
        <v>609</v>
      </c>
      <c r="B737" s="94">
        <f>SUM(B738:B745)</f>
        <v>0</v>
      </c>
    </row>
    <row r="738" spans="1:2">
      <c r="A738" s="98" t="s">
        <v>66</v>
      </c>
      <c r="B738" s="96"/>
    </row>
    <row r="739" spans="1:2">
      <c r="A739" s="98" t="s">
        <v>67</v>
      </c>
      <c r="B739" s="96"/>
    </row>
    <row r="740" spans="1:2">
      <c r="A740" s="98" t="s">
        <v>68</v>
      </c>
      <c r="B740" s="96"/>
    </row>
    <row r="741" spans="1:2">
      <c r="A741" s="98" t="s">
        <v>610</v>
      </c>
      <c r="B741" s="96"/>
    </row>
    <row r="742" spans="1:2">
      <c r="A742" s="98" t="s">
        <v>611</v>
      </c>
      <c r="B742" s="96"/>
    </row>
    <row r="743" spans="1:2">
      <c r="A743" s="98" t="s">
        <v>612</v>
      </c>
      <c r="B743" s="96"/>
    </row>
    <row r="744" spans="1:2">
      <c r="A744" s="98" t="s">
        <v>613</v>
      </c>
      <c r="B744" s="96"/>
    </row>
    <row r="745" spans="1:2">
      <c r="A745" s="98" t="s">
        <v>614</v>
      </c>
      <c r="B745" s="96"/>
    </row>
    <row r="746" spans="1:2">
      <c r="A746" s="98" t="s">
        <v>615</v>
      </c>
      <c r="B746" s="94">
        <f>SUM(B747:B749)</f>
        <v>0</v>
      </c>
    </row>
    <row r="747" spans="1:2">
      <c r="A747" s="98" t="s">
        <v>616</v>
      </c>
      <c r="B747" s="96"/>
    </row>
    <row r="748" spans="1:2">
      <c r="A748" s="98" t="s">
        <v>617</v>
      </c>
      <c r="B748" s="96"/>
    </row>
    <row r="749" spans="1:2">
      <c r="A749" s="98" t="s">
        <v>618</v>
      </c>
      <c r="B749" s="96"/>
    </row>
    <row r="750" spans="1:2">
      <c r="A750" s="98" t="s">
        <v>619</v>
      </c>
      <c r="B750" s="94">
        <f>SUM(B751:B757)</f>
        <v>0</v>
      </c>
    </row>
    <row r="751" spans="1:2">
      <c r="A751" s="98" t="s">
        <v>620</v>
      </c>
      <c r="B751" s="96"/>
    </row>
    <row r="752" spans="1:2">
      <c r="A752" s="98" t="s">
        <v>621</v>
      </c>
      <c r="B752" s="96"/>
    </row>
    <row r="753" spans="1:2">
      <c r="A753" s="98" t="s">
        <v>622</v>
      </c>
      <c r="B753" s="96"/>
    </row>
    <row r="754" spans="1:2">
      <c r="A754" s="98" t="s">
        <v>623</v>
      </c>
      <c r="B754" s="96"/>
    </row>
    <row r="755" spans="1:2">
      <c r="A755" s="98" t="s">
        <v>624</v>
      </c>
      <c r="B755" s="96"/>
    </row>
    <row r="756" spans="1:2">
      <c r="A756" s="98" t="s">
        <v>625</v>
      </c>
      <c r="B756" s="96"/>
    </row>
    <row r="757" spans="1:2">
      <c r="A757" s="98" t="s">
        <v>626</v>
      </c>
      <c r="B757" s="96"/>
    </row>
    <row r="758" spans="1:2">
      <c r="A758" s="98" t="s">
        <v>627</v>
      </c>
      <c r="B758" s="94">
        <f>SUM(B759:B763)</f>
        <v>138.99</v>
      </c>
    </row>
    <row r="759" spans="1:2">
      <c r="A759" s="98" t="s">
        <v>628</v>
      </c>
      <c r="B759" s="96"/>
    </row>
    <row r="760" spans="1:2">
      <c r="A760" s="98" t="s">
        <v>629</v>
      </c>
      <c r="B760" s="96">
        <v>138.99</v>
      </c>
    </row>
    <row r="761" spans="1:2">
      <c r="A761" s="98" t="s">
        <v>630</v>
      </c>
      <c r="B761" s="96"/>
    </row>
    <row r="762" spans="1:2">
      <c r="A762" s="98" t="s">
        <v>631</v>
      </c>
      <c r="B762" s="96"/>
    </row>
    <row r="763" spans="1:2">
      <c r="A763" s="98" t="s">
        <v>632</v>
      </c>
      <c r="B763" s="96"/>
    </row>
    <row r="764" spans="1:2">
      <c r="A764" s="98" t="s">
        <v>633</v>
      </c>
      <c r="B764" s="94">
        <f>SUM(B765:B769)</f>
        <v>0</v>
      </c>
    </row>
    <row r="765" spans="1:2">
      <c r="A765" s="98" t="s">
        <v>634</v>
      </c>
      <c r="B765" s="96"/>
    </row>
    <row r="766" spans="1:2">
      <c r="A766" s="98" t="s">
        <v>635</v>
      </c>
      <c r="B766" s="96"/>
    </row>
    <row r="767" spans="1:2">
      <c r="A767" s="98" t="s">
        <v>636</v>
      </c>
      <c r="B767" s="96"/>
    </row>
    <row r="768" spans="1:2">
      <c r="A768" s="98" t="s">
        <v>637</v>
      </c>
      <c r="B768" s="96"/>
    </row>
    <row r="769" spans="1:2">
      <c r="A769" s="98" t="s">
        <v>638</v>
      </c>
      <c r="B769" s="96"/>
    </row>
    <row r="770" spans="1:2">
      <c r="A770" s="98" t="s">
        <v>639</v>
      </c>
      <c r="B770" s="94">
        <f>SUM(B771:B775)</f>
        <v>0</v>
      </c>
    </row>
    <row r="771" spans="1:2">
      <c r="A771" s="98" t="s">
        <v>640</v>
      </c>
      <c r="B771" s="96"/>
    </row>
    <row r="772" spans="1:2">
      <c r="A772" s="98" t="s">
        <v>641</v>
      </c>
      <c r="B772" s="96"/>
    </row>
    <row r="773" spans="1:2">
      <c r="A773" s="98" t="s">
        <v>642</v>
      </c>
      <c r="B773" s="96"/>
    </row>
    <row r="774" spans="1:2">
      <c r="A774" s="98" t="s">
        <v>643</v>
      </c>
      <c r="B774" s="96"/>
    </row>
    <row r="775" spans="1:2">
      <c r="A775" s="98" t="s">
        <v>644</v>
      </c>
      <c r="B775" s="96"/>
    </row>
    <row r="776" spans="1:2">
      <c r="A776" s="98" t="s">
        <v>645</v>
      </c>
      <c r="B776" s="94">
        <f>SUM(B777:B778)</f>
        <v>0</v>
      </c>
    </row>
    <row r="777" spans="1:2">
      <c r="A777" s="98" t="s">
        <v>646</v>
      </c>
      <c r="B777" s="96"/>
    </row>
    <row r="778" spans="1:2">
      <c r="A778" s="98" t="s">
        <v>647</v>
      </c>
      <c r="B778" s="96"/>
    </row>
    <row r="779" spans="1:2">
      <c r="A779" s="98" t="s">
        <v>648</v>
      </c>
      <c r="B779" s="94">
        <f>SUM(B780:B781)</f>
        <v>0</v>
      </c>
    </row>
    <row r="780" spans="1:2">
      <c r="A780" s="98" t="s">
        <v>649</v>
      </c>
      <c r="B780" s="96"/>
    </row>
    <row r="781" spans="1:2">
      <c r="A781" s="98" t="s">
        <v>650</v>
      </c>
      <c r="B781" s="96"/>
    </row>
    <row r="782" spans="1:2">
      <c r="A782" s="98" t="s">
        <v>651</v>
      </c>
      <c r="B782" s="96"/>
    </row>
    <row r="783" spans="1:2">
      <c r="A783" s="98" t="s">
        <v>652</v>
      </c>
      <c r="B783" s="96"/>
    </row>
    <row r="784" spans="1:2">
      <c r="A784" s="98" t="s">
        <v>653</v>
      </c>
      <c r="B784" s="94">
        <f>SUM(B785:B789)</f>
        <v>0</v>
      </c>
    </row>
    <row r="785" spans="1:2">
      <c r="A785" s="98" t="s">
        <v>654</v>
      </c>
      <c r="B785" s="96"/>
    </row>
    <row r="786" spans="1:2">
      <c r="A786" s="98" t="s">
        <v>655</v>
      </c>
      <c r="B786" s="96"/>
    </row>
    <row r="787" spans="1:2">
      <c r="A787" s="98" t="s">
        <v>656</v>
      </c>
      <c r="B787" s="96"/>
    </row>
    <row r="788" spans="1:2">
      <c r="A788" s="98" t="s">
        <v>657</v>
      </c>
      <c r="B788" s="96"/>
    </row>
    <row r="789" spans="1:2">
      <c r="A789" s="98" t="s">
        <v>658</v>
      </c>
      <c r="B789" s="96"/>
    </row>
    <row r="790" spans="1:2">
      <c r="A790" s="98" t="s">
        <v>659</v>
      </c>
      <c r="B790" s="96"/>
    </row>
    <row r="791" spans="1:2">
      <c r="A791" s="98" t="s">
        <v>660</v>
      </c>
      <c r="B791" s="96"/>
    </row>
    <row r="792" spans="1:2">
      <c r="A792" s="98" t="s">
        <v>661</v>
      </c>
      <c r="B792" s="94">
        <f>SUM(B793:B806)</f>
        <v>0</v>
      </c>
    </row>
    <row r="793" spans="1:2">
      <c r="A793" s="98" t="s">
        <v>66</v>
      </c>
      <c r="B793" s="96"/>
    </row>
    <row r="794" spans="1:2">
      <c r="A794" s="98" t="s">
        <v>67</v>
      </c>
      <c r="B794" s="96"/>
    </row>
    <row r="795" spans="1:2">
      <c r="A795" s="98" t="s">
        <v>68</v>
      </c>
      <c r="B795" s="96"/>
    </row>
    <row r="796" spans="1:2">
      <c r="A796" s="98" t="s">
        <v>662</v>
      </c>
      <c r="B796" s="96"/>
    </row>
    <row r="797" spans="1:2">
      <c r="A797" s="98" t="s">
        <v>663</v>
      </c>
      <c r="B797" s="96"/>
    </row>
    <row r="798" spans="1:2">
      <c r="A798" s="98" t="s">
        <v>664</v>
      </c>
      <c r="B798" s="96"/>
    </row>
    <row r="799" spans="1:2">
      <c r="A799" s="98" t="s">
        <v>665</v>
      </c>
      <c r="B799" s="96"/>
    </row>
    <row r="800" spans="1:2">
      <c r="A800" s="98" t="s">
        <v>666</v>
      </c>
      <c r="B800" s="96"/>
    </row>
    <row r="801" spans="1:2">
      <c r="A801" s="98" t="s">
        <v>667</v>
      </c>
      <c r="B801" s="96"/>
    </row>
    <row r="802" spans="1:2">
      <c r="A802" s="98" t="s">
        <v>668</v>
      </c>
      <c r="B802" s="96"/>
    </row>
    <row r="803" spans="1:2">
      <c r="A803" s="98" t="s">
        <v>109</v>
      </c>
      <c r="B803" s="96"/>
    </row>
    <row r="804" spans="1:2">
      <c r="A804" s="98" t="s">
        <v>669</v>
      </c>
      <c r="B804" s="96"/>
    </row>
    <row r="805" spans="1:2">
      <c r="A805" s="98" t="s">
        <v>75</v>
      </c>
      <c r="B805" s="96"/>
    </row>
    <row r="806" spans="1:2">
      <c r="A806" s="98" t="s">
        <v>670</v>
      </c>
      <c r="B806" s="96"/>
    </row>
    <row r="807" spans="1:2">
      <c r="A807" s="98" t="s">
        <v>671</v>
      </c>
      <c r="B807" s="96"/>
    </row>
    <row r="808" spans="1:2">
      <c r="A808" s="98" t="s">
        <v>672</v>
      </c>
      <c r="B808" s="94">
        <f>SUM(B809,B821,B822,B825,B826,B827,)</f>
        <v>25</v>
      </c>
    </row>
    <row r="809" spans="1:2">
      <c r="A809" s="98" t="s">
        <v>673</v>
      </c>
      <c r="B809" s="94">
        <f>SUM(B810:B820)</f>
        <v>0</v>
      </c>
    </row>
    <row r="810" spans="1:2">
      <c r="A810" s="98" t="s">
        <v>674</v>
      </c>
      <c r="B810" s="96"/>
    </row>
    <row r="811" spans="1:2">
      <c r="A811" s="98" t="s">
        <v>675</v>
      </c>
      <c r="B811" s="96"/>
    </row>
    <row r="812" spans="1:2">
      <c r="A812" s="98" t="s">
        <v>676</v>
      </c>
      <c r="B812" s="96"/>
    </row>
    <row r="813" spans="1:2">
      <c r="A813" s="98" t="s">
        <v>677</v>
      </c>
      <c r="B813" s="96"/>
    </row>
    <row r="814" spans="1:2">
      <c r="A814" s="98" t="s">
        <v>678</v>
      </c>
      <c r="B814" s="96"/>
    </row>
    <row r="815" spans="1:2">
      <c r="A815" s="98" t="s">
        <v>679</v>
      </c>
      <c r="B815" s="96"/>
    </row>
    <row r="816" spans="1:2">
      <c r="A816" s="98" t="s">
        <v>680</v>
      </c>
      <c r="B816" s="96"/>
    </row>
    <row r="817" spans="1:2">
      <c r="A817" s="98" t="s">
        <v>681</v>
      </c>
      <c r="B817" s="96"/>
    </row>
    <row r="818" spans="1:2">
      <c r="A818" s="98" t="s">
        <v>682</v>
      </c>
      <c r="B818" s="96"/>
    </row>
    <row r="819" spans="1:2">
      <c r="A819" s="98" t="s">
        <v>683</v>
      </c>
      <c r="B819" s="96"/>
    </row>
    <row r="820" spans="1:2">
      <c r="A820" s="98" t="s">
        <v>684</v>
      </c>
      <c r="B820" s="96"/>
    </row>
    <row r="821" spans="1:2">
      <c r="A821" s="98" t="s">
        <v>685</v>
      </c>
      <c r="B821" s="96"/>
    </row>
    <row r="822" spans="1:2">
      <c r="A822" s="98" t="s">
        <v>686</v>
      </c>
      <c r="B822" s="94">
        <f>SUM(B823:B824)</f>
        <v>25</v>
      </c>
    </row>
    <row r="823" spans="1:2">
      <c r="A823" s="98" t="s">
        <v>687</v>
      </c>
      <c r="B823" s="96"/>
    </row>
    <row r="824" spans="1:2">
      <c r="A824" s="98" t="s">
        <v>688</v>
      </c>
      <c r="B824" s="96">
        <v>25</v>
      </c>
    </row>
    <row r="825" spans="1:2">
      <c r="A825" s="98" t="s">
        <v>689</v>
      </c>
      <c r="B825" s="96"/>
    </row>
    <row r="826" spans="1:2">
      <c r="A826" s="98" t="s">
        <v>690</v>
      </c>
      <c r="B826" s="96"/>
    </row>
    <row r="827" spans="1:2">
      <c r="A827" s="98" t="s">
        <v>691</v>
      </c>
      <c r="B827" s="96"/>
    </row>
    <row r="828" spans="1:2">
      <c r="A828" s="98" t="s">
        <v>692</v>
      </c>
      <c r="B828" s="94">
        <f>SUM(B829,B855,B883,B910,B921,B932,B938,B945,B952,B956,)</f>
        <v>128.80000000000001</v>
      </c>
    </row>
    <row r="829" spans="1:2">
      <c r="A829" s="98" t="s">
        <v>693</v>
      </c>
      <c r="B829" s="94">
        <f>SUM(B830:B854)</f>
        <v>53.1</v>
      </c>
    </row>
    <row r="830" spans="1:2">
      <c r="A830" s="98" t="s">
        <v>674</v>
      </c>
      <c r="B830" s="96"/>
    </row>
    <row r="831" spans="1:2">
      <c r="A831" s="98" t="s">
        <v>675</v>
      </c>
      <c r="B831" s="96"/>
    </row>
    <row r="832" spans="1:2">
      <c r="A832" s="98" t="s">
        <v>676</v>
      </c>
      <c r="B832" s="96"/>
    </row>
    <row r="833" spans="1:2">
      <c r="A833" s="98" t="s">
        <v>694</v>
      </c>
      <c r="B833" s="96">
        <v>53.1</v>
      </c>
    </row>
    <row r="834" spans="1:2">
      <c r="A834" s="98" t="s">
        <v>695</v>
      </c>
      <c r="B834" s="96"/>
    </row>
    <row r="835" spans="1:2">
      <c r="A835" s="98" t="s">
        <v>696</v>
      </c>
      <c r="B835" s="96"/>
    </row>
    <row r="836" spans="1:2">
      <c r="A836" s="98" t="s">
        <v>697</v>
      </c>
      <c r="B836" s="96"/>
    </row>
    <row r="837" spans="1:2">
      <c r="A837" s="98" t="s">
        <v>698</v>
      </c>
      <c r="B837" s="96"/>
    </row>
    <row r="838" spans="1:2">
      <c r="A838" s="98" t="s">
        <v>699</v>
      </c>
      <c r="B838" s="96"/>
    </row>
    <row r="839" spans="1:2">
      <c r="A839" s="98" t="s">
        <v>700</v>
      </c>
      <c r="B839" s="96"/>
    </row>
    <row r="840" spans="1:2">
      <c r="A840" s="98" t="s">
        <v>701</v>
      </c>
      <c r="B840" s="96"/>
    </row>
    <row r="841" spans="1:2">
      <c r="A841" s="98" t="s">
        <v>702</v>
      </c>
      <c r="B841" s="96"/>
    </row>
    <row r="842" spans="1:2">
      <c r="A842" s="98" t="s">
        <v>703</v>
      </c>
      <c r="B842" s="96"/>
    </row>
    <row r="843" spans="1:2">
      <c r="A843" s="98" t="s">
        <v>704</v>
      </c>
      <c r="B843" s="96"/>
    </row>
    <row r="844" spans="1:2">
      <c r="A844" s="98" t="s">
        <v>705</v>
      </c>
      <c r="B844" s="96"/>
    </row>
    <row r="845" spans="1:2">
      <c r="A845" s="98" t="s">
        <v>706</v>
      </c>
      <c r="B845" s="96"/>
    </row>
    <row r="846" spans="1:2">
      <c r="A846" s="98" t="s">
        <v>707</v>
      </c>
      <c r="B846" s="96"/>
    </row>
    <row r="847" spans="1:2">
      <c r="A847" s="98" t="s">
        <v>708</v>
      </c>
      <c r="B847" s="96"/>
    </row>
    <row r="848" spans="1:2">
      <c r="A848" s="98" t="s">
        <v>709</v>
      </c>
      <c r="B848" s="96"/>
    </row>
    <row r="849" spans="1:2">
      <c r="A849" s="98" t="s">
        <v>710</v>
      </c>
      <c r="B849" s="96"/>
    </row>
    <row r="850" spans="1:2">
      <c r="A850" s="98" t="s">
        <v>711</v>
      </c>
      <c r="B850" s="96"/>
    </row>
    <row r="851" spans="1:2">
      <c r="A851" s="98" t="s">
        <v>712</v>
      </c>
      <c r="B851" s="96"/>
    </row>
    <row r="852" spans="1:2">
      <c r="A852" s="98" t="s">
        <v>713</v>
      </c>
      <c r="B852" s="96"/>
    </row>
    <row r="853" spans="1:2">
      <c r="A853" s="98" t="s">
        <v>714</v>
      </c>
      <c r="B853" s="96"/>
    </row>
    <row r="854" spans="1:2">
      <c r="A854" s="98" t="s">
        <v>715</v>
      </c>
      <c r="B854" s="96"/>
    </row>
    <row r="855" spans="1:2">
      <c r="A855" s="98" t="s">
        <v>716</v>
      </c>
      <c r="B855" s="94">
        <f>SUM(B856:B882)</f>
        <v>44.1</v>
      </c>
    </row>
    <row r="856" spans="1:2">
      <c r="A856" s="98" t="s">
        <v>674</v>
      </c>
      <c r="B856" s="96"/>
    </row>
    <row r="857" spans="1:2">
      <c r="A857" s="98" t="s">
        <v>675</v>
      </c>
      <c r="B857" s="96"/>
    </row>
    <row r="858" spans="1:2">
      <c r="A858" s="98" t="s">
        <v>676</v>
      </c>
      <c r="B858" s="96"/>
    </row>
    <row r="859" spans="1:2">
      <c r="A859" s="98" t="s">
        <v>717</v>
      </c>
      <c r="B859" s="96">
        <v>44.1</v>
      </c>
    </row>
    <row r="860" spans="1:2">
      <c r="A860" s="98" t="s">
        <v>718</v>
      </c>
      <c r="B860" s="96"/>
    </row>
    <row r="861" spans="1:2">
      <c r="A861" s="98" t="s">
        <v>719</v>
      </c>
      <c r="B861" s="96"/>
    </row>
    <row r="862" spans="1:2">
      <c r="A862" s="98" t="s">
        <v>720</v>
      </c>
      <c r="B862" s="96"/>
    </row>
    <row r="863" spans="1:2">
      <c r="A863" s="98" t="s">
        <v>721</v>
      </c>
      <c r="B863" s="96"/>
    </row>
    <row r="864" spans="1:2">
      <c r="A864" s="98" t="s">
        <v>722</v>
      </c>
      <c r="B864" s="96"/>
    </row>
    <row r="865" spans="1:2">
      <c r="A865" s="98" t="s">
        <v>723</v>
      </c>
      <c r="B865" s="96"/>
    </row>
    <row r="866" spans="1:2">
      <c r="A866" s="98" t="s">
        <v>724</v>
      </c>
      <c r="B866" s="96"/>
    </row>
    <row r="867" spans="1:2">
      <c r="A867" s="98" t="s">
        <v>725</v>
      </c>
      <c r="B867" s="96"/>
    </row>
    <row r="868" spans="1:2">
      <c r="A868" s="98" t="s">
        <v>726</v>
      </c>
      <c r="B868" s="96"/>
    </row>
    <row r="869" spans="1:2">
      <c r="A869" s="98" t="s">
        <v>727</v>
      </c>
      <c r="B869" s="96"/>
    </row>
    <row r="870" spans="1:2">
      <c r="A870" s="98" t="s">
        <v>728</v>
      </c>
      <c r="B870" s="96"/>
    </row>
    <row r="871" spans="1:2">
      <c r="A871" s="98" t="s">
        <v>729</v>
      </c>
      <c r="B871" s="96"/>
    </row>
    <row r="872" spans="1:2">
      <c r="A872" s="98" t="s">
        <v>730</v>
      </c>
      <c r="B872" s="96"/>
    </row>
    <row r="873" spans="1:2">
      <c r="A873" s="98" t="s">
        <v>731</v>
      </c>
      <c r="B873" s="96"/>
    </row>
    <row r="874" spans="1:2">
      <c r="A874" s="98" t="s">
        <v>732</v>
      </c>
      <c r="B874" s="96"/>
    </row>
    <row r="875" spans="1:2">
      <c r="A875" s="98" t="s">
        <v>733</v>
      </c>
      <c r="B875" s="96"/>
    </row>
    <row r="876" spans="1:2">
      <c r="A876" s="98" t="s">
        <v>734</v>
      </c>
      <c r="B876" s="96"/>
    </row>
    <row r="877" spans="1:2">
      <c r="A877" s="98" t="s">
        <v>735</v>
      </c>
      <c r="B877" s="96"/>
    </row>
    <row r="878" spans="1:2">
      <c r="A878" s="98" t="s">
        <v>736</v>
      </c>
      <c r="B878" s="96"/>
    </row>
    <row r="879" spans="1:2">
      <c r="A879" s="98" t="s">
        <v>737</v>
      </c>
      <c r="B879" s="96"/>
    </row>
    <row r="880" spans="1:2">
      <c r="A880" s="98" t="s">
        <v>738</v>
      </c>
      <c r="B880" s="96"/>
    </row>
    <row r="881" spans="1:2">
      <c r="A881" s="98" t="s">
        <v>739</v>
      </c>
      <c r="B881" s="96"/>
    </row>
    <row r="882" spans="1:2">
      <c r="A882" s="98" t="s">
        <v>740</v>
      </c>
      <c r="B882" s="96"/>
    </row>
    <row r="883" spans="1:2">
      <c r="A883" s="98" t="s">
        <v>741</v>
      </c>
      <c r="B883" s="94">
        <f>SUM(B884:B909)</f>
        <v>31.6</v>
      </c>
    </row>
    <row r="884" spans="1:2">
      <c r="A884" s="98" t="s">
        <v>674</v>
      </c>
      <c r="B884" s="96">
        <v>31.6</v>
      </c>
    </row>
    <row r="885" spans="1:2">
      <c r="A885" s="98" t="s">
        <v>675</v>
      </c>
      <c r="B885" s="96"/>
    </row>
    <row r="886" spans="1:2">
      <c r="A886" s="98" t="s">
        <v>676</v>
      </c>
      <c r="B886" s="96"/>
    </row>
    <row r="887" spans="1:2">
      <c r="A887" s="98" t="s">
        <v>742</v>
      </c>
      <c r="B887" s="96"/>
    </row>
    <row r="888" spans="1:2">
      <c r="A888" s="98" t="s">
        <v>743</v>
      </c>
      <c r="B888" s="96"/>
    </row>
    <row r="889" spans="1:2">
      <c r="A889" s="98" t="s">
        <v>744</v>
      </c>
      <c r="B889" s="96"/>
    </row>
    <row r="890" spans="1:2">
      <c r="A890" s="98" t="s">
        <v>745</v>
      </c>
      <c r="B890" s="96"/>
    </row>
    <row r="891" spans="1:2">
      <c r="A891" s="98" t="s">
        <v>746</v>
      </c>
      <c r="B891" s="96"/>
    </row>
    <row r="892" spans="1:2">
      <c r="A892" s="98" t="s">
        <v>747</v>
      </c>
      <c r="B892" s="96"/>
    </row>
    <row r="893" spans="1:2">
      <c r="A893" s="98" t="s">
        <v>748</v>
      </c>
      <c r="B893" s="96"/>
    </row>
    <row r="894" spans="1:2">
      <c r="A894" s="98" t="s">
        <v>749</v>
      </c>
      <c r="B894" s="96"/>
    </row>
    <row r="895" spans="1:2">
      <c r="A895" s="98" t="s">
        <v>750</v>
      </c>
      <c r="B895" s="96"/>
    </row>
    <row r="896" spans="1:2">
      <c r="A896" s="98" t="s">
        <v>751</v>
      </c>
      <c r="B896" s="96"/>
    </row>
    <row r="897" spans="1:2">
      <c r="A897" s="98" t="s">
        <v>752</v>
      </c>
      <c r="B897" s="96"/>
    </row>
    <row r="898" spans="1:2">
      <c r="A898" s="98" t="s">
        <v>753</v>
      </c>
      <c r="B898" s="96"/>
    </row>
    <row r="899" spans="1:2">
      <c r="A899" s="98" t="s">
        <v>754</v>
      </c>
      <c r="B899" s="96"/>
    </row>
    <row r="900" spans="1:2">
      <c r="A900" s="98" t="s">
        <v>755</v>
      </c>
      <c r="B900" s="96"/>
    </row>
    <row r="901" spans="1:2">
      <c r="A901" s="98" t="s">
        <v>756</v>
      </c>
      <c r="B901" s="96"/>
    </row>
    <row r="902" spans="1:2">
      <c r="A902" s="98" t="s">
        <v>757</v>
      </c>
      <c r="B902" s="96"/>
    </row>
    <row r="903" spans="1:2">
      <c r="A903" s="98" t="s">
        <v>758</v>
      </c>
      <c r="B903" s="96"/>
    </row>
    <row r="904" spans="1:2">
      <c r="A904" s="98" t="s">
        <v>759</v>
      </c>
      <c r="B904" s="96"/>
    </row>
    <row r="905" spans="1:2">
      <c r="A905" s="98" t="s">
        <v>760</v>
      </c>
      <c r="B905" s="96"/>
    </row>
    <row r="906" spans="1:2">
      <c r="A906" s="98" t="s">
        <v>733</v>
      </c>
      <c r="B906" s="96"/>
    </row>
    <row r="907" spans="1:2">
      <c r="A907" s="98" t="s">
        <v>761</v>
      </c>
      <c r="B907" s="96"/>
    </row>
    <row r="908" spans="1:2">
      <c r="A908" s="98" t="s">
        <v>762</v>
      </c>
      <c r="B908" s="96"/>
    </row>
    <row r="909" spans="1:2">
      <c r="A909" s="98" t="s">
        <v>763</v>
      </c>
      <c r="B909" s="96"/>
    </row>
    <row r="910" spans="1:2">
      <c r="A910" s="98" t="s">
        <v>764</v>
      </c>
      <c r="B910" s="94">
        <f>SUM(B911:B920)</f>
        <v>0</v>
      </c>
    </row>
    <row r="911" spans="1:2">
      <c r="A911" s="98" t="s">
        <v>674</v>
      </c>
      <c r="B911" s="96"/>
    </row>
    <row r="912" spans="1:2">
      <c r="A912" s="98" t="s">
        <v>675</v>
      </c>
      <c r="B912" s="96"/>
    </row>
    <row r="913" spans="1:2">
      <c r="A913" s="98" t="s">
        <v>676</v>
      </c>
      <c r="B913" s="96"/>
    </row>
    <row r="914" spans="1:2">
      <c r="A914" s="98" t="s">
        <v>765</v>
      </c>
      <c r="B914" s="96"/>
    </row>
    <row r="915" spans="1:2">
      <c r="A915" s="98" t="s">
        <v>766</v>
      </c>
      <c r="B915" s="96"/>
    </row>
    <row r="916" spans="1:2">
      <c r="A916" s="98" t="s">
        <v>767</v>
      </c>
      <c r="B916" s="96"/>
    </row>
    <row r="917" spans="1:2">
      <c r="A917" s="98" t="s">
        <v>768</v>
      </c>
      <c r="B917" s="96"/>
    </row>
    <row r="918" spans="1:2">
      <c r="A918" s="98" t="s">
        <v>769</v>
      </c>
      <c r="B918" s="96"/>
    </row>
    <row r="919" spans="1:2">
      <c r="A919" s="98" t="s">
        <v>770</v>
      </c>
      <c r="B919" s="96"/>
    </row>
    <row r="920" spans="1:2">
      <c r="A920" s="98" t="s">
        <v>771</v>
      </c>
      <c r="B920" s="96"/>
    </row>
    <row r="921" spans="1:2">
      <c r="A921" s="98" t="s">
        <v>772</v>
      </c>
      <c r="B921" s="94">
        <f>SUM(B922:B931)</f>
        <v>0</v>
      </c>
    </row>
    <row r="922" spans="1:2">
      <c r="A922" s="98" t="s">
        <v>674</v>
      </c>
      <c r="B922" s="96"/>
    </row>
    <row r="923" spans="1:2">
      <c r="A923" s="98" t="s">
        <v>675</v>
      </c>
      <c r="B923" s="96"/>
    </row>
    <row r="924" spans="1:2">
      <c r="A924" s="98" t="s">
        <v>676</v>
      </c>
      <c r="B924" s="96"/>
    </row>
    <row r="925" spans="1:2">
      <c r="A925" s="98" t="s">
        <v>773</v>
      </c>
      <c r="B925" s="96"/>
    </row>
    <row r="926" spans="1:2">
      <c r="A926" s="98" t="s">
        <v>774</v>
      </c>
      <c r="B926" s="96"/>
    </row>
    <row r="927" spans="1:2">
      <c r="A927" s="98" t="s">
        <v>775</v>
      </c>
      <c r="B927" s="96"/>
    </row>
    <row r="928" spans="1:2">
      <c r="A928" s="98" t="s">
        <v>776</v>
      </c>
      <c r="B928" s="96"/>
    </row>
    <row r="929" spans="1:2">
      <c r="A929" s="98" t="s">
        <v>777</v>
      </c>
      <c r="B929" s="96"/>
    </row>
    <row r="930" spans="1:2">
      <c r="A930" s="98" t="s">
        <v>778</v>
      </c>
      <c r="B930" s="96"/>
    </row>
    <row r="931" spans="1:2">
      <c r="A931" s="98" t="s">
        <v>779</v>
      </c>
      <c r="B931" s="96"/>
    </row>
    <row r="932" spans="1:2">
      <c r="A932" s="98" t="s">
        <v>780</v>
      </c>
      <c r="B932" s="94">
        <f>SUM(B933:B937)</f>
        <v>0</v>
      </c>
    </row>
    <row r="933" spans="1:2">
      <c r="A933" s="98" t="s">
        <v>781</v>
      </c>
      <c r="B933" s="96"/>
    </row>
    <row r="934" spans="1:2">
      <c r="A934" s="98" t="s">
        <v>782</v>
      </c>
      <c r="B934" s="96"/>
    </row>
    <row r="935" spans="1:2">
      <c r="A935" s="98" t="s">
        <v>783</v>
      </c>
      <c r="B935" s="96"/>
    </row>
    <row r="936" spans="1:2">
      <c r="A936" s="98" t="s">
        <v>784</v>
      </c>
      <c r="B936" s="96"/>
    </row>
    <row r="937" spans="1:2">
      <c r="A937" s="98" t="s">
        <v>785</v>
      </c>
      <c r="B937" s="96"/>
    </row>
    <row r="938" spans="1:2">
      <c r="A938" s="98" t="s">
        <v>786</v>
      </c>
      <c r="B938" s="94">
        <f>SUM(B939:B944)</f>
        <v>0</v>
      </c>
    </row>
    <row r="939" spans="1:2">
      <c r="A939" s="98" t="s">
        <v>787</v>
      </c>
      <c r="B939" s="96"/>
    </row>
    <row r="940" spans="1:2">
      <c r="A940" s="98" t="s">
        <v>788</v>
      </c>
      <c r="B940" s="96"/>
    </row>
    <row r="941" spans="1:2">
      <c r="A941" s="98" t="s">
        <v>789</v>
      </c>
      <c r="B941" s="96"/>
    </row>
    <row r="942" spans="1:2">
      <c r="A942" s="98" t="s">
        <v>790</v>
      </c>
      <c r="B942" s="96"/>
    </row>
    <row r="943" spans="1:2">
      <c r="A943" s="98" t="s">
        <v>791</v>
      </c>
      <c r="B943" s="96"/>
    </row>
    <row r="944" spans="1:2">
      <c r="A944" s="98" t="s">
        <v>792</v>
      </c>
      <c r="B944" s="96"/>
    </row>
    <row r="945" spans="1:2">
      <c r="A945" s="98" t="s">
        <v>793</v>
      </c>
      <c r="B945" s="94">
        <f>SUM(B946:B951)</f>
        <v>0</v>
      </c>
    </row>
    <row r="946" spans="1:2">
      <c r="A946" s="98" t="s">
        <v>794</v>
      </c>
      <c r="B946" s="96"/>
    </row>
    <row r="947" spans="1:2">
      <c r="A947" s="98" t="s">
        <v>795</v>
      </c>
      <c r="B947" s="96"/>
    </row>
    <row r="948" spans="1:2">
      <c r="A948" s="98" t="s">
        <v>796</v>
      </c>
      <c r="B948" s="96"/>
    </row>
    <row r="949" spans="1:2">
      <c r="A949" s="98" t="s">
        <v>797</v>
      </c>
      <c r="B949" s="96"/>
    </row>
    <row r="950" spans="1:2">
      <c r="A950" s="98" t="s">
        <v>798</v>
      </c>
      <c r="B950" s="96"/>
    </row>
    <row r="951" spans="1:2">
      <c r="A951" s="98" t="s">
        <v>799</v>
      </c>
      <c r="B951" s="96"/>
    </row>
    <row r="952" spans="1:2">
      <c r="A952" s="98" t="s">
        <v>800</v>
      </c>
      <c r="B952" s="94">
        <f>SUM(B953:B955)</f>
        <v>0</v>
      </c>
    </row>
    <row r="953" spans="1:2">
      <c r="A953" s="98" t="s">
        <v>801</v>
      </c>
      <c r="B953" s="96"/>
    </row>
    <row r="954" spans="1:2">
      <c r="A954" s="98" t="s">
        <v>802</v>
      </c>
      <c r="B954" s="96"/>
    </row>
    <row r="955" spans="1:2">
      <c r="A955" s="98" t="s">
        <v>803</v>
      </c>
      <c r="B955" s="96"/>
    </row>
    <row r="956" spans="1:2">
      <c r="A956" s="98" t="s">
        <v>804</v>
      </c>
      <c r="B956" s="94">
        <f>SUM(B957:B958)</f>
        <v>0</v>
      </c>
    </row>
    <row r="957" spans="1:2">
      <c r="A957" s="98" t="s">
        <v>805</v>
      </c>
      <c r="B957" s="96"/>
    </row>
    <row r="958" spans="1:2">
      <c r="A958" s="98" t="s">
        <v>806</v>
      </c>
      <c r="B958" s="96"/>
    </row>
    <row r="959" spans="1:2">
      <c r="A959" s="98" t="s">
        <v>807</v>
      </c>
      <c r="B959" s="94">
        <f>SUM(B960,B983,B993,B1003,B1008,B1015,B1020,)</f>
        <v>0</v>
      </c>
    </row>
    <row r="960" spans="1:2">
      <c r="A960" s="98" t="s">
        <v>808</v>
      </c>
      <c r="B960" s="94">
        <f>SUM(B961:B982)</f>
        <v>0</v>
      </c>
    </row>
    <row r="961" spans="1:2">
      <c r="A961" s="98" t="s">
        <v>674</v>
      </c>
      <c r="B961" s="96"/>
    </row>
    <row r="962" spans="1:2">
      <c r="A962" s="98" t="s">
        <v>675</v>
      </c>
      <c r="B962" s="96"/>
    </row>
    <row r="963" spans="1:2">
      <c r="A963" s="98" t="s">
        <v>676</v>
      </c>
      <c r="B963" s="96"/>
    </row>
    <row r="964" spans="1:2">
      <c r="A964" s="98" t="s">
        <v>809</v>
      </c>
      <c r="B964" s="96"/>
    </row>
    <row r="965" spans="1:2">
      <c r="A965" s="98" t="s">
        <v>810</v>
      </c>
      <c r="B965" s="96"/>
    </row>
    <row r="966" spans="1:2">
      <c r="A966" s="98" t="s">
        <v>811</v>
      </c>
      <c r="B966" s="96"/>
    </row>
    <row r="967" spans="1:2">
      <c r="A967" s="98" t="s">
        <v>812</v>
      </c>
      <c r="B967" s="96"/>
    </row>
    <row r="968" spans="1:2">
      <c r="A968" s="98" t="s">
        <v>813</v>
      </c>
      <c r="B968" s="96"/>
    </row>
    <row r="969" spans="1:2">
      <c r="A969" s="98" t="s">
        <v>814</v>
      </c>
      <c r="B969" s="96"/>
    </row>
    <row r="970" spans="1:2">
      <c r="A970" s="98" t="s">
        <v>815</v>
      </c>
      <c r="B970" s="96"/>
    </row>
    <row r="971" spans="1:2">
      <c r="A971" s="98" t="s">
        <v>816</v>
      </c>
      <c r="B971" s="96"/>
    </row>
    <row r="972" spans="1:2">
      <c r="A972" s="98" t="s">
        <v>817</v>
      </c>
      <c r="B972" s="96"/>
    </row>
    <row r="973" spans="1:2">
      <c r="A973" s="98" t="s">
        <v>818</v>
      </c>
      <c r="B973" s="96"/>
    </row>
    <row r="974" spans="1:2">
      <c r="A974" s="98" t="s">
        <v>819</v>
      </c>
      <c r="B974" s="96"/>
    </row>
    <row r="975" spans="1:2">
      <c r="A975" s="98" t="s">
        <v>820</v>
      </c>
      <c r="B975" s="96"/>
    </row>
    <row r="976" spans="1:2">
      <c r="A976" s="98" t="s">
        <v>821</v>
      </c>
      <c r="B976" s="96"/>
    </row>
    <row r="977" spans="1:2">
      <c r="A977" s="98" t="s">
        <v>822</v>
      </c>
      <c r="B977" s="96"/>
    </row>
    <row r="978" spans="1:2">
      <c r="A978" s="98" t="s">
        <v>823</v>
      </c>
      <c r="B978" s="96"/>
    </row>
    <row r="979" spans="1:2">
      <c r="A979" s="98" t="s">
        <v>824</v>
      </c>
      <c r="B979" s="96"/>
    </row>
    <row r="980" spans="1:2">
      <c r="A980" s="98" t="s">
        <v>825</v>
      </c>
      <c r="B980" s="96"/>
    </row>
    <row r="981" spans="1:2">
      <c r="A981" s="98" t="s">
        <v>826</v>
      </c>
      <c r="B981" s="96"/>
    </row>
    <row r="982" spans="1:2">
      <c r="A982" s="98" t="s">
        <v>827</v>
      </c>
      <c r="B982" s="96"/>
    </row>
    <row r="983" spans="1:2">
      <c r="A983" s="98" t="s">
        <v>828</v>
      </c>
      <c r="B983" s="94">
        <f>SUM(B984:B992)</f>
        <v>0</v>
      </c>
    </row>
    <row r="984" spans="1:2">
      <c r="A984" s="98" t="s">
        <v>674</v>
      </c>
      <c r="B984" s="96"/>
    </row>
    <row r="985" spans="1:2">
      <c r="A985" s="98" t="s">
        <v>675</v>
      </c>
      <c r="B985" s="96"/>
    </row>
    <row r="986" spans="1:2">
      <c r="A986" s="98" t="s">
        <v>676</v>
      </c>
      <c r="B986" s="96"/>
    </row>
    <row r="987" spans="1:2">
      <c r="A987" s="98" t="s">
        <v>829</v>
      </c>
      <c r="B987" s="96"/>
    </row>
    <row r="988" spans="1:2">
      <c r="A988" s="98" t="s">
        <v>830</v>
      </c>
      <c r="B988" s="96"/>
    </row>
    <row r="989" spans="1:2">
      <c r="A989" s="98" t="s">
        <v>831</v>
      </c>
      <c r="B989" s="96"/>
    </row>
    <row r="990" spans="1:2">
      <c r="A990" s="98" t="s">
        <v>832</v>
      </c>
      <c r="B990" s="96"/>
    </row>
    <row r="991" spans="1:2">
      <c r="A991" s="98" t="s">
        <v>833</v>
      </c>
      <c r="B991" s="96"/>
    </row>
    <row r="992" spans="1:2">
      <c r="A992" s="98" t="s">
        <v>834</v>
      </c>
      <c r="B992" s="96"/>
    </row>
    <row r="993" spans="1:2">
      <c r="A993" s="98" t="s">
        <v>835</v>
      </c>
      <c r="B993" s="94">
        <f>SUM(B994:B1002)</f>
        <v>0</v>
      </c>
    </row>
    <row r="994" spans="1:2">
      <c r="A994" s="98" t="s">
        <v>674</v>
      </c>
      <c r="B994" s="96"/>
    </row>
    <row r="995" spans="1:2">
      <c r="A995" s="98" t="s">
        <v>675</v>
      </c>
      <c r="B995" s="96"/>
    </row>
    <row r="996" spans="1:2">
      <c r="A996" s="98" t="s">
        <v>676</v>
      </c>
      <c r="B996" s="96"/>
    </row>
    <row r="997" spans="1:2">
      <c r="A997" s="98" t="s">
        <v>836</v>
      </c>
      <c r="B997" s="96"/>
    </row>
    <row r="998" spans="1:2">
      <c r="A998" s="98" t="s">
        <v>837</v>
      </c>
      <c r="B998" s="96"/>
    </row>
    <row r="999" spans="1:2">
      <c r="A999" s="98" t="s">
        <v>838</v>
      </c>
      <c r="B999" s="96"/>
    </row>
    <row r="1000" spans="1:2">
      <c r="A1000" s="98" t="s">
        <v>839</v>
      </c>
      <c r="B1000" s="96"/>
    </row>
    <row r="1001" spans="1:2">
      <c r="A1001" s="98" t="s">
        <v>840</v>
      </c>
      <c r="B1001" s="96"/>
    </row>
    <row r="1002" spans="1:2">
      <c r="A1002" s="98" t="s">
        <v>841</v>
      </c>
      <c r="B1002" s="96"/>
    </row>
    <row r="1003" spans="1:2">
      <c r="A1003" s="98" t="s">
        <v>842</v>
      </c>
      <c r="B1003" s="94">
        <f>SUM(B1004:B1007)</f>
        <v>0</v>
      </c>
    </row>
    <row r="1004" spans="1:2">
      <c r="A1004" s="98" t="s">
        <v>843</v>
      </c>
      <c r="B1004" s="96"/>
    </row>
    <row r="1005" spans="1:2">
      <c r="A1005" s="98" t="s">
        <v>844</v>
      </c>
      <c r="B1005" s="96"/>
    </row>
    <row r="1006" spans="1:2">
      <c r="A1006" s="98" t="s">
        <v>845</v>
      </c>
      <c r="B1006" s="96"/>
    </row>
    <row r="1007" spans="1:2">
      <c r="A1007" s="98" t="s">
        <v>846</v>
      </c>
      <c r="B1007" s="96"/>
    </row>
    <row r="1008" spans="1:2">
      <c r="A1008" s="98" t="s">
        <v>847</v>
      </c>
      <c r="B1008" s="94">
        <f>SUM(B1009:B1014)</f>
        <v>0</v>
      </c>
    </row>
    <row r="1009" spans="1:2">
      <c r="A1009" s="98" t="s">
        <v>674</v>
      </c>
      <c r="B1009" s="96"/>
    </row>
    <row r="1010" spans="1:2">
      <c r="A1010" s="98" t="s">
        <v>675</v>
      </c>
      <c r="B1010" s="96"/>
    </row>
    <row r="1011" spans="1:2">
      <c r="A1011" s="98" t="s">
        <v>676</v>
      </c>
      <c r="B1011" s="96"/>
    </row>
    <row r="1012" spans="1:2">
      <c r="A1012" s="98" t="s">
        <v>833</v>
      </c>
      <c r="B1012" s="96"/>
    </row>
    <row r="1013" spans="1:2">
      <c r="A1013" s="98" t="s">
        <v>848</v>
      </c>
      <c r="B1013" s="96"/>
    </row>
    <row r="1014" spans="1:2">
      <c r="A1014" s="98" t="s">
        <v>849</v>
      </c>
      <c r="B1014" s="96"/>
    </row>
    <row r="1015" spans="1:2">
      <c r="A1015" s="98" t="s">
        <v>850</v>
      </c>
      <c r="B1015" s="94">
        <f>SUM(B1016:B1019)</f>
        <v>0</v>
      </c>
    </row>
    <row r="1016" spans="1:2">
      <c r="A1016" s="98" t="s">
        <v>851</v>
      </c>
      <c r="B1016" s="96"/>
    </row>
    <row r="1017" spans="1:2">
      <c r="A1017" s="98" t="s">
        <v>852</v>
      </c>
      <c r="B1017" s="96"/>
    </row>
    <row r="1018" spans="1:2">
      <c r="A1018" s="98" t="s">
        <v>853</v>
      </c>
      <c r="B1018" s="96"/>
    </row>
    <row r="1019" spans="1:2">
      <c r="A1019" s="98" t="s">
        <v>854</v>
      </c>
      <c r="B1019" s="96"/>
    </row>
    <row r="1020" spans="1:2">
      <c r="A1020" s="98" t="s">
        <v>855</v>
      </c>
      <c r="B1020" s="94">
        <f>SUM(B1021:B1022)</f>
        <v>0</v>
      </c>
    </row>
    <row r="1021" spans="1:2">
      <c r="A1021" s="98" t="s">
        <v>856</v>
      </c>
      <c r="B1021" s="96"/>
    </row>
    <row r="1022" spans="1:2">
      <c r="A1022" s="98" t="s">
        <v>857</v>
      </c>
      <c r="B1022" s="96"/>
    </row>
    <row r="1023" spans="1:2">
      <c r="A1023" s="98" t="s">
        <v>858</v>
      </c>
      <c r="B1023" s="94">
        <f>SUM(B1024,B1034,B1050,B1055,B1069,B1077,B1083,B1090,)</f>
        <v>0</v>
      </c>
    </row>
    <row r="1024" spans="1:2">
      <c r="A1024" s="98" t="s">
        <v>859</v>
      </c>
      <c r="B1024" s="94">
        <f>SUM(B1025:B1033)</f>
        <v>0</v>
      </c>
    </row>
    <row r="1025" spans="1:2">
      <c r="A1025" s="98" t="s">
        <v>674</v>
      </c>
      <c r="B1025" s="96"/>
    </row>
    <row r="1026" spans="1:2">
      <c r="A1026" s="98" t="s">
        <v>675</v>
      </c>
      <c r="B1026" s="96"/>
    </row>
    <row r="1027" spans="1:2">
      <c r="A1027" s="98" t="s">
        <v>676</v>
      </c>
      <c r="B1027" s="96"/>
    </row>
    <row r="1028" spans="1:2">
      <c r="A1028" s="98" t="s">
        <v>860</v>
      </c>
      <c r="B1028" s="96"/>
    </row>
    <row r="1029" spans="1:2">
      <c r="A1029" s="98" t="s">
        <v>861</v>
      </c>
      <c r="B1029" s="96"/>
    </row>
    <row r="1030" spans="1:2">
      <c r="A1030" s="98" t="s">
        <v>862</v>
      </c>
      <c r="B1030" s="96"/>
    </row>
    <row r="1031" spans="1:2">
      <c r="A1031" s="98" t="s">
        <v>863</v>
      </c>
      <c r="B1031" s="96"/>
    </row>
    <row r="1032" spans="1:2">
      <c r="A1032" s="98" t="s">
        <v>864</v>
      </c>
      <c r="B1032" s="96"/>
    </row>
    <row r="1033" spans="1:2">
      <c r="A1033" s="98" t="s">
        <v>865</v>
      </c>
      <c r="B1033" s="96"/>
    </row>
    <row r="1034" spans="1:2">
      <c r="A1034" s="98" t="s">
        <v>866</v>
      </c>
      <c r="B1034" s="94">
        <f>SUM(B1035:B1049)</f>
        <v>0</v>
      </c>
    </row>
    <row r="1035" spans="1:2">
      <c r="A1035" s="98" t="s">
        <v>674</v>
      </c>
      <c r="B1035" s="96"/>
    </row>
    <row r="1036" spans="1:2">
      <c r="A1036" s="98" t="s">
        <v>675</v>
      </c>
      <c r="B1036" s="96"/>
    </row>
    <row r="1037" spans="1:2">
      <c r="A1037" s="98" t="s">
        <v>676</v>
      </c>
      <c r="B1037" s="96"/>
    </row>
    <row r="1038" spans="1:2">
      <c r="A1038" s="98" t="s">
        <v>867</v>
      </c>
      <c r="B1038" s="96"/>
    </row>
    <row r="1039" spans="1:2">
      <c r="A1039" s="98" t="s">
        <v>868</v>
      </c>
      <c r="B1039" s="96"/>
    </row>
    <row r="1040" spans="1:2">
      <c r="A1040" s="98" t="s">
        <v>869</v>
      </c>
      <c r="B1040" s="96"/>
    </row>
    <row r="1041" spans="1:2">
      <c r="A1041" s="98" t="s">
        <v>870</v>
      </c>
      <c r="B1041" s="96"/>
    </row>
    <row r="1042" spans="1:2">
      <c r="A1042" s="98" t="s">
        <v>871</v>
      </c>
      <c r="B1042" s="96"/>
    </row>
    <row r="1043" spans="1:2">
      <c r="A1043" s="98" t="s">
        <v>872</v>
      </c>
      <c r="B1043" s="96"/>
    </row>
    <row r="1044" spans="1:2">
      <c r="A1044" s="98" t="s">
        <v>873</v>
      </c>
      <c r="B1044" s="96"/>
    </row>
    <row r="1045" spans="1:2">
      <c r="A1045" s="98" t="s">
        <v>874</v>
      </c>
      <c r="B1045" s="96"/>
    </row>
    <row r="1046" spans="1:2">
      <c r="A1046" s="98" t="s">
        <v>875</v>
      </c>
      <c r="B1046" s="96"/>
    </row>
    <row r="1047" spans="1:2">
      <c r="A1047" s="98" t="s">
        <v>876</v>
      </c>
      <c r="B1047" s="96"/>
    </row>
    <row r="1048" spans="1:2">
      <c r="A1048" s="98" t="s">
        <v>877</v>
      </c>
      <c r="B1048" s="96"/>
    </row>
    <row r="1049" spans="1:2">
      <c r="A1049" s="98" t="s">
        <v>878</v>
      </c>
      <c r="B1049" s="96"/>
    </row>
    <row r="1050" spans="1:2">
      <c r="A1050" s="98" t="s">
        <v>879</v>
      </c>
      <c r="B1050" s="94">
        <f>SUM(B1051:B1054)</f>
        <v>0</v>
      </c>
    </row>
    <row r="1051" spans="1:2">
      <c r="A1051" s="98" t="s">
        <v>674</v>
      </c>
      <c r="B1051" s="96"/>
    </row>
    <row r="1052" spans="1:2">
      <c r="A1052" s="98" t="s">
        <v>675</v>
      </c>
      <c r="B1052" s="96"/>
    </row>
    <row r="1053" spans="1:2">
      <c r="A1053" s="98" t="s">
        <v>676</v>
      </c>
      <c r="B1053" s="96"/>
    </row>
    <row r="1054" spans="1:2">
      <c r="A1054" s="98" t="s">
        <v>880</v>
      </c>
      <c r="B1054" s="96"/>
    </row>
    <row r="1055" spans="1:2">
      <c r="A1055" s="98" t="s">
        <v>881</v>
      </c>
      <c r="B1055" s="94">
        <f>SUM(B1056:B1068)</f>
        <v>0</v>
      </c>
    </row>
    <row r="1056" spans="1:2">
      <c r="A1056" s="98" t="s">
        <v>674</v>
      </c>
      <c r="B1056" s="96"/>
    </row>
    <row r="1057" spans="1:2">
      <c r="A1057" s="98" t="s">
        <v>675</v>
      </c>
      <c r="B1057" s="96"/>
    </row>
    <row r="1058" spans="1:2">
      <c r="A1058" s="98" t="s">
        <v>676</v>
      </c>
      <c r="B1058" s="96"/>
    </row>
    <row r="1059" spans="1:2">
      <c r="A1059" s="98" t="s">
        <v>882</v>
      </c>
      <c r="B1059" s="96"/>
    </row>
    <row r="1060" spans="1:2">
      <c r="A1060" s="98" t="s">
        <v>883</v>
      </c>
      <c r="B1060" s="96"/>
    </row>
    <row r="1061" spans="1:2">
      <c r="A1061" s="98" t="s">
        <v>884</v>
      </c>
      <c r="B1061" s="96"/>
    </row>
    <row r="1062" spans="1:2">
      <c r="A1062" s="98" t="s">
        <v>885</v>
      </c>
      <c r="B1062" s="96"/>
    </row>
    <row r="1063" spans="1:2">
      <c r="A1063" s="98" t="s">
        <v>886</v>
      </c>
      <c r="B1063" s="96"/>
    </row>
    <row r="1064" spans="1:2">
      <c r="A1064" s="98" t="s">
        <v>887</v>
      </c>
      <c r="B1064" s="96"/>
    </row>
    <row r="1065" spans="1:2">
      <c r="A1065" s="98" t="s">
        <v>888</v>
      </c>
      <c r="B1065" s="96"/>
    </row>
    <row r="1066" spans="1:2">
      <c r="A1066" s="98" t="s">
        <v>833</v>
      </c>
      <c r="B1066" s="96"/>
    </row>
    <row r="1067" spans="1:2">
      <c r="A1067" s="98" t="s">
        <v>889</v>
      </c>
      <c r="B1067" s="96"/>
    </row>
    <row r="1068" spans="1:2">
      <c r="A1068" s="98" t="s">
        <v>890</v>
      </c>
      <c r="B1068" s="96"/>
    </row>
    <row r="1069" spans="1:2">
      <c r="A1069" s="98" t="s">
        <v>891</v>
      </c>
      <c r="B1069" s="94">
        <f>SUM(B1070:B1076)</f>
        <v>0</v>
      </c>
    </row>
    <row r="1070" spans="1:2">
      <c r="A1070" s="98" t="s">
        <v>674</v>
      </c>
      <c r="B1070" s="96"/>
    </row>
    <row r="1071" spans="1:2">
      <c r="A1071" s="98" t="s">
        <v>675</v>
      </c>
      <c r="B1071" s="96"/>
    </row>
    <row r="1072" spans="1:2">
      <c r="A1072" s="98" t="s">
        <v>676</v>
      </c>
      <c r="B1072" s="96"/>
    </row>
    <row r="1073" spans="1:2">
      <c r="A1073" s="98" t="s">
        <v>892</v>
      </c>
      <c r="B1073" s="96"/>
    </row>
    <row r="1074" spans="1:2">
      <c r="A1074" s="98" t="s">
        <v>893</v>
      </c>
      <c r="B1074" s="96"/>
    </row>
    <row r="1075" spans="1:2">
      <c r="A1075" s="98" t="s">
        <v>894</v>
      </c>
      <c r="B1075" s="96"/>
    </row>
    <row r="1076" spans="1:2">
      <c r="A1076" s="98" t="s">
        <v>895</v>
      </c>
      <c r="B1076" s="96"/>
    </row>
    <row r="1077" spans="1:2">
      <c r="A1077" s="98" t="s">
        <v>896</v>
      </c>
      <c r="B1077" s="94">
        <f>SUM(B1078:B1082)</f>
        <v>0</v>
      </c>
    </row>
    <row r="1078" spans="1:2">
      <c r="A1078" s="98" t="s">
        <v>674</v>
      </c>
      <c r="B1078" s="96"/>
    </row>
    <row r="1079" spans="1:2">
      <c r="A1079" s="98" t="s">
        <v>675</v>
      </c>
      <c r="B1079" s="96"/>
    </row>
    <row r="1080" spans="1:2">
      <c r="A1080" s="98" t="s">
        <v>676</v>
      </c>
      <c r="B1080" s="96"/>
    </row>
    <row r="1081" spans="1:2">
      <c r="A1081" s="98" t="s">
        <v>897</v>
      </c>
      <c r="B1081" s="96"/>
    </row>
    <row r="1082" spans="1:2">
      <c r="A1082" s="98" t="s">
        <v>898</v>
      </c>
      <c r="B1082" s="96"/>
    </row>
    <row r="1083" spans="1:2">
      <c r="A1083" s="98" t="s">
        <v>899</v>
      </c>
      <c r="B1083" s="94">
        <f>SUM(B1084:B1089)</f>
        <v>0</v>
      </c>
    </row>
    <row r="1084" spans="1:2">
      <c r="A1084" s="98" t="s">
        <v>674</v>
      </c>
      <c r="B1084" s="96"/>
    </row>
    <row r="1085" spans="1:2">
      <c r="A1085" s="98" t="s">
        <v>675</v>
      </c>
      <c r="B1085" s="96"/>
    </row>
    <row r="1086" spans="1:2">
      <c r="A1086" s="98" t="s">
        <v>676</v>
      </c>
      <c r="B1086" s="96"/>
    </row>
    <row r="1087" spans="1:2">
      <c r="A1087" s="98" t="s">
        <v>900</v>
      </c>
      <c r="B1087" s="96"/>
    </row>
    <row r="1088" spans="1:2">
      <c r="A1088" s="98" t="s">
        <v>901</v>
      </c>
      <c r="B1088" s="96"/>
    </row>
    <row r="1089" spans="1:2">
      <c r="A1089" s="98" t="s">
        <v>902</v>
      </c>
      <c r="B1089" s="96"/>
    </row>
    <row r="1090" spans="1:2">
      <c r="A1090" s="98" t="s">
        <v>903</v>
      </c>
      <c r="B1090" s="94">
        <f>SUM(B1091:B1096)</f>
        <v>0</v>
      </c>
    </row>
    <row r="1091" spans="1:2">
      <c r="A1091" s="98" t="s">
        <v>904</v>
      </c>
      <c r="B1091" s="96"/>
    </row>
    <row r="1092" spans="1:2">
      <c r="A1092" s="98" t="s">
        <v>905</v>
      </c>
      <c r="B1092" s="96"/>
    </row>
    <row r="1093" spans="1:2">
      <c r="A1093" s="98" t="s">
        <v>906</v>
      </c>
      <c r="B1093" s="96"/>
    </row>
    <row r="1094" spans="1:2">
      <c r="A1094" s="98" t="s">
        <v>907</v>
      </c>
      <c r="B1094" s="96"/>
    </row>
    <row r="1095" spans="1:2">
      <c r="A1095" s="98" t="s">
        <v>908</v>
      </c>
      <c r="B1095" s="96"/>
    </row>
    <row r="1096" spans="1:2">
      <c r="A1096" s="98" t="s">
        <v>909</v>
      </c>
      <c r="B1096" s="96"/>
    </row>
    <row r="1097" spans="1:2">
      <c r="A1097" s="98" t="s">
        <v>910</v>
      </c>
      <c r="B1097" s="94">
        <f>SUM(B1098,B1108,B1115,B1121,)</f>
        <v>0</v>
      </c>
    </row>
    <row r="1098" spans="1:2">
      <c r="A1098" s="98" t="s">
        <v>911</v>
      </c>
      <c r="B1098" s="94">
        <f>SUM(B1099:B1107)</f>
        <v>0</v>
      </c>
    </row>
    <row r="1099" spans="1:2">
      <c r="A1099" s="98" t="s">
        <v>674</v>
      </c>
      <c r="B1099" s="96"/>
    </row>
    <row r="1100" spans="1:2">
      <c r="A1100" s="98" t="s">
        <v>675</v>
      </c>
      <c r="B1100" s="96"/>
    </row>
    <row r="1101" spans="1:2">
      <c r="A1101" s="98" t="s">
        <v>676</v>
      </c>
      <c r="B1101" s="96"/>
    </row>
    <row r="1102" spans="1:2">
      <c r="A1102" s="98" t="s">
        <v>912</v>
      </c>
      <c r="B1102" s="96"/>
    </row>
    <row r="1103" spans="1:2">
      <c r="A1103" s="98" t="s">
        <v>913</v>
      </c>
      <c r="B1103" s="96"/>
    </row>
    <row r="1104" spans="1:2">
      <c r="A1104" s="98" t="s">
        <v>914</v>
      </c>
      <c r="B1104" s="96"/>
    </row>
    <row r="1105" spans="1:2">
      <c r="A1105" s="98" t="s">
        <v>915</v>
      </c>
      <c r="B1105" s="96"/>
    </row>
    <row r="1106" spans="1:2">
      <c r="A1106" s="98" t="s">
        <v>694</v>
      </c>
      <c r="B1106" s="96"/>
    </row>
    <row r="1107" spans="1:2">
      <c r="A1107" s="98" t="s">
        <v>916</v>
      </c>
      <c r="B1107" s="96"/>
    </row>
    <row r="1108" spans="1:2">
      <c r="A1108" s="98" t="s">
        <v>917</v>
      </c>
      <c r="B1108" s="94">
        <f>SUM(B1109:B1114)</f>
        <v>0</v>
      </c>
    </row>
    <row r="1109" spans="1:2">
      <c r="A1109" s="98" t="s">
        <v>674</v>
      </c>
      <c r="B1109" s="96"/>
    </row>
    <row r="1110" spans="1:2">
      <c r="A1110" s="98" t="s">
        <v>675</v>
      </c>
      <c r="B1110" s="96"/>
    </row>
    <row r="1111" spans="1:2">
      <c r="A1111" s="98" t="s">
        <v>676</v>
      </c>
      <c r="B1111" s="96"/>
    </row>
    <row r="1112" spans="1:2">
      <c r="A1112" s="98" t="s">
        <v>918</v>
      </c>
      <c r="B1112" s="96"/>
    </row>
    <row r="1113" spans="1:2">
      <c r="A1113" s="98" t="s">
        <v>919</v>
      </c>
      <c r="B1113" s="96"/>
    </row>
    <row r="1114" spans="1:2">
      <c r="A1114" s="98" t="s">
        <v>920</v>
      </c>
      <c r="B1114" s="96"/>
    </row>
    <row r="1115" spans="1:2">
      <c r="A1115" s="98" t="s">
        <v>921</v>
      </c>
      <c r="B1115" s="94">
        <f>SUM(B1116:B1120)</f>
        <v>0</v>
      </c>
    </row>
    <row r="1116" spans="1:2">
      <c r="A1116" s="98" t="s">
        <v>674</v>
      </c>
      <c r="B1116" s="96"/>
    </row>
    <row r="1117" spans="1:2">
      <c r="A1117" s="98" t="s">
        <v>675</v>
      </c>
      <c r="B1117" s="96"/>
    </row>
    <row r="1118" spans="1:2">
      <c r="A1118" s="98" t="s">
        <v>676</v>
      </c>
      <c r="B1118" s="96"/>
    </row>
    <row r="1119" spans="1:2">
      <c r="A1119" s="98" t="s">
        <v>922</v>
      </c>
      <c r="B1119" s="96"/>
    </row>
    <row r="1120" spans="1:2">
      <c r="A1120" s="98" t="s">
        <v>923</v>
      </c>
      <c r="B1120" s="96"/>
    </row>
    <row r="1121" spans="1:2">
      <c r="A1121" s="98" t="s">
        <v>924</v>
      </c>
      <c r="B1121" s="94">
        <f>SUM(B1122:B1123)</f>
        <v>0</v>
      </c>
    </row>
    <row r="1122" spans="1:2">
      <c r="A1122" s="98" t="s">
        <v>925</v>
      </c>
      <c r="B1122" s="96"/>
    </row>
    <row r="1123" spans="1:2">
      <c r="A1123" s="98" t="s">
        <v>926</v>
      </c>
      <c r="B1123" s="96"/>
    </row>
    <row r="1124" spans="1:2">
      <c r="A1124" s="98" t="s">
        <v>927</v>
      </c>
      <c r="B1124" s="94">
        <f>SUM(B1125,B1132,B1138,)</f>
        <v>0</v>
      </c>
    </row>
    <row r="1125" spans="1:2">
      <c r="A1125" s="98" t="s">
        <v>928</v>
      </c>
      <c r="B1125" s="94">
        <f>SUM(B1126:B1131)</f>
        <v>0</v>
      </c>
    </row>
    <row r="1126" spans="1:2">
      <c r="A1126" s="98" t="s">
        <v>674</v>
      </c>
      <c r="B1126" s="96"/>
    </row>
    <row r="1127" spans="1:2">
      <c r="A1127" s="98" t="s">
        <v>675</v>
      </c>
      <c r="B1127" s="96"/>
    </row>
    <row r="1128" spans="1:2">
      <c r="A1128" s="98" t="s">
        <v>676</v>
      </c>
      <c r="B1128" s="96"/>
    </row>
    <row r="1129" spans="1:2">
      <c r="A1129" s="98" t="s">
        <v>929</v>
      </c>
      <c r="B1129" s="96"/>
    </row>
    <row r="1130" spans="1:2">
      <c r="A1130" s="98" t="s">
        <v>694</v>
      </c>
      <c r="B1130" s="96"/>
    </row>
    <row r="1131" spans="1:2">
      <c r="A1131" s="98" t="s">
        <v>930</v>
      </c>
      <c r="B1131" s="96"/>
    </row>
    <row r="1132" spans="1:2">
      <c r="A1132" s="98" t="s">
        <v>931</v>
      </c>
      <c r="B1132" s="94">
        <f>SUM(B1133:B1137)</f>
        <v>0</v>
      </c>
    </row>
    <row r="1133" spans="1:2">
      <c r="A1133" s="98" t="s">
        <v>932</v>
      </c>
      <c r="B1133" s="96"/>
    </row>
    <row r="1134" spans="1:2">
      <c r="A1134" s="98" t="s">
        <v>933</v>
      </c>
      <c r="B1134" s="96"/>
    </row>
    <row r="1135" spans="1:2">
      <c r="A1135" s="98" t="s">
        <v>934</v>
      </c>
      <c r="B1135" s="96"/>
    </row>
    <row r="1136" spans="1:2">
      <c r="A1136" s="98" t="s">
        <v>935</v>
      </c>
      <c r="B1136" s="96"/>
    </row>
    <row r="1137" spans="1:2">
      <c r="A1137" s="98" t="s">
        <v>936</v>
      </c>
      <c r="B1137" s="96"/>
    </row>
    <row r="1138" spans="1:2">
      <c r="A1138" s="98" t="s">
        <v>937</v>
      </c>
      <c r="B1138" s="96"/>
    </row>
    <row r="1139" spans="1:2">
      <c r="A1139" s="98" t="s">
        <v>938</v>
      </c>
      <c r="B1139" s="94">
        <f>SUM(B1140:B1148)</f>
        <v>0</v>
      </c>
    </row>
    <row r="1140" spans="1:2">
      <c r="A1140" s="98" t="s">
        <v>939</v>
      </c>
      <c r="B1140" s="96"/>
    </row>
    <row r="1141" spans="1:2">
      <c r="A1141" s="98" t="s">
        <v>940</v>
      </c>
      <c r="B1141" s="96"/>
    </row>
    <row r="1142" spans="1:2">
      <c r="A1142" s="98" t="s">
        <v>941</v>
      </c>
      <c r="B1142" s="96"/>
    </row>
    <row r="1143" spans="1:2">
      <c r="A1143" s="98" t="s">
        <v>942</v>
      </c>
      <c r="B1143" s="96"/>
    </row>
    <row r="1144" spans="1:2">
      <c r="A1144" s="98" t="s">
        <v>943</v>
      </c>
      <c r="B1144" s="96"/>
    </row>
    <row r="1145" spans="1:2">
      <c r="A1145" s="98" t="s">
        <v>693</v>
      </c>
      <c r="B1145" s="96"/>
    </row>
    <row r="1146" spans="1:2">
      <c r="A1146" s="98" t="s">
        <v>944</v>
      </c>
      <c r="B1146" s="96"/>
    </row>
    <row r="1147" spans="1:2">
      <c r="A1147" s="98" t="s">
        <v>945</v>
      </c>
      <c r="B1147" s="96"/>
    </row>
    <row r="1148" spans="1:2">
      <c r="A1148" s="98" t="s">
        <v>946</v>
      </c>
      <c r="B1148" s="96"/>
    </row>
    <row r="1149" spans="1:2">
      <c r="A1149" s="98" t="s">
        <v>947</v>
      </c>
      <c r="B1149" s="94">
        <f>SUM(B1150,B1170,B1190,B1199,B1212,B1227,)</f>
        <v>0</v>
      </c>
    </row>
    <row r="1150" spans="1:2">
      <c r="A1150" s="98" t="s">
        <v>948</v>
      </c>
      <c r="B1150" s="94">
        <f>SUM(B1151:B1169)</f>
        <v>0</v>
      </c>
    </row>
    <row r="1151" spans="1:2">
      <c r="A1151" s="98" t="s">
        <v>674</v>
      </c>
      <c r="B1151" s="96"/>
    </row>
    <row r="1152" spans="1:2">
      <c r="A1152" s="98" t="s">
        <v>675</v>
      </c>
      <c r="B1152" s="96"/>
    </row>
    <row r="1153" spans="1:2">
      <c r="A1153" s="98" t="s">
        <v>676</v>
      </c>
      <c r="B1153" s="96"/>
    </row>
    <row r="1154" spans="1:2">
      <c r="A1154" s="98" t="s">
        <v>949</v>
      </c>
      <c r="B1154" s="96"/>
    </row>
    <row r="1155" spans="1:2">
      <c r="A1155" s="98" t="s">
        <v>950</v>
      </c>
      <c r="B1155" s="96"/>
    </row>
    <row r="1156" spans="1:2">
      <c r="A1156" s="98" t="s">
        <v>951</v>
      </c>
      <c r="B1156" s="96"/>
    </row>
    <row r="1157" spans="1:2">
      <c r="A1157" s="98" t="s">
        <v>952</v>
      </c>
      <c r="B1157" s="96"/>
    </row>
    <row r="1158" spans="1:2">
      <c r="A1158" s="98" t="s">
        <v>953</v>
      </c>
      <c r="B1158" s="96"/>
    </row>
    <row r="1159" spans="1:2">
      <c r="A1159" s="98" t="s">
        <v>954</v>
      </c>
      <c r="B1159" s="96"/>
    </row>
    <row r="1160" spans="1:2">
      <c r="A1160" s="98" t="s">
        <v>955</v>
      </c>
      <c r="B1160" s="96"/>
    </row>
    <row r="1161" spans="1:2">
      <c r="A1161" s="98" t="s">
        <v>956</v>
      </c>
      <c r="B1161" s="96"/>
    </row>
    <row r="1162" spans="1:2">
      <c r="A1162" s="98" t="s">
        <v>957</v>
      </c>
      <c r="B1162" s="96"/>
    </row>
    <row r="1163" spans="1:2">
      <c r="A1163" s="98" t="s">
        <v>958</v>
      </c>
      <c r="B1163" s="96"/>
    </row>
    <row r="1164" spans="1:2">
      <c r="A1164" s="98" t="s">
        <v>959</v>
      </c>
      <c r="B1164" s="96"/>
    </row>
    <row r="1165" spans="1:2">
      <c r="A1165" s="98" t="s">
        <v>960</v>
      </c>
      <c r="B1165" s="96"/>
    </row>
    <row r="1166" spans="1:2">
      <c r="A1166" s="98" t="s">
        <v>961</v>
      </c>
      <c r="B1166" s="96"/>
    </row>
    <row r="1167" spans="1:2">
      <c r="A1167" s="98" t="s">
        <v>962</v>
      </c>
      <c r="B1167" s="96"/>
    </row>
    <row r="1168" spans="1:2">
      <c r="A1168" s="98" t="s">
        <v>694</v>
      </c>
      <c r="B1168" s="96"/>
    </row>
    <row r="1169" spans="1:2">
      <c r="A1169" s="98" t="s">
        <v>963</v>
      </c>
      <c r="B1169" s="96"/>
    </row>
    <row r="1170" spans="1:2">
      <c r="A1170" s="98" t="s">
        <v>964</v>
      </c>
      <c r="B1170" s="94">
        <f>SUM(B1171:B1189)</f>
        <v>0</v>
      </c>
    </row>
    <row r="1171" spans="1:2">
      <c r="A1171" s="98" t="s">
        <v>674</v>
      </c>
      <c r="B1171" s="96"/>
    </row>
    <row r="1172" spans="1:2">
      <c r="A1172" s="98" t="s">
        <v>675</v>
      </c>
      <c r="B1172" s="96"/>
    </row>
    <row r="1173" spans="1:2">
      <c r="A1173" s="98" t="s">
        <v>676</v>
      </c>
      <c r="B1173" s="96"/>
    </row>
    <row r="1174" spans="1:2">
      <c r="A1174" s="98" t="s">
        <v>965</v>
      </c>
      <c r="B1174" s="96"/>
    </row>
    <row r="1175" spans="1:2">
      <c r="A1175" s="98" t="s">
        <v>966</v>
      </c>
      <c r="B1175" s="96"/>
    </row>
    <row r="1176" spans="1:2">
      <c r="A1176" s="98" t="s">
        <v>967</v>
      </c>
      <c r="B1176" s="96"/>
    </row>
    <row r="1177" spans="1:2">
      <c r="A1177" s="98" t="s">
        <v>968</v>
      </c>
      <c r="B1177" s="96"/>
    </row>
    <row r="1178" spans="1:2">
      <c r="A1178" s="98" t="s">
        <v>969</v>
      </c>
      <c r="B1178" s="96"/>
    </row>
    <row r="1179" spans="1:2">
      <c r="A1179" s="98" t="s">
        <v>970</v>
      </c>
      <c r="B1179" s="96"/>
    </row>
    <row r="1180" spans="1:2">
      <c r="A1180" s="98" t="s">
        <v>971</v>
      </c>
      <c r="B1180" s="96"/>
    </row>
    <row r="1181" spans="1:2">
      <c r="A1181" s="98" t="s">
        <v>972</v>
      </c>
      <c r="B1181" s="96"/>
    </row>
    <row r="1182" spans="1:2">
      <c r="A1182" s="98" t="s">
        <v>973</v>
      </c>
      <c r="B1182" s="96"/>
    </row>
    <row r="1183" spans="1:2">
      <c r="A1183" s="98" t="s">
        <v>974</v>
      </c>
      <c r="B1183" s="96"/>
    </row>
    <row r="1184" spans="1:2">
      <c r="A1184" s="98" t="s">
        <v>975</v>
      </c>
      <c r="B1184" s="96"/>
    </row>
    <row r="1185" spans="1:2">
      <c r="A1185" s="98" t="s">
        <v>976</v>
      </c>
      <c r="B1185" s="96"/>
    </row>
    <row r="1186" spans="1:2">
      <c r="A1186" s="98" t="s">
        <v>977</v>
      </c>
      <c r="B1186" s="96"/>
    </row>
    <row r="1187" spans="1:2">
      <c r="A1187" s="98" t="s">
        <v>978</v>
      </c>
      <c r="B1187" s="96"/>
    </row>
    <row r="1188" spans="1:2">
      <c r="A1188" s="98" t="s">
        <v>694</v>
      </c>
      <c r="B1188" s="96"/>
    </row>
    <row r="1189" spans="1:2">
      <c r="A1189" s="98" t="s">
        <v>979</v>
      </c>
      <c r="B1189" s="96"/>
    </row>
    <row r="1190" spans="1:2">
      <c r="A1190" s="98" t="s">
        <v>980</v>
      </c>
      <c r="B1190" s="94">
        <f>SUM(B1191:B1198)</f>
        <v>0</v>
      </c>
    </row>
    <row r="1191" spans="1:2">
      <c r="A1191" s="98" t="s">
        <v>674</v>
      </c>
      <c r="B1191" s="96"/>
    </row>
    <row r="1192" spans="1:2">
      <c r="A1192" s="98" t="s">
        <v>675</v>
      </c>
      <c r="B1192" s="96"/>
    </row>
    <row r="1193" spans="1:2">
      <c r="A1193" s="98" t="s">
        <v>676</v>
      </c>
      <c r="B1193" s="96"/>
    </row>
    <row r="1194" spans="1:2">
      <c r="A1194" s="98" t="s">
        <v>981</v>
      </c>
      <c r="B1194" s="96"/>
    </row>
    <row r="1195" spans="1:2">
      <c r="A1195" s="98" t="s">
        <v>982</v>
      </c>
      <c r="B1195" s="96"/>
    </row>
    <row r="1196" spans="1:2">
      <c r="A1196" s="98" t="s">
        <v>983</v>
      </c>
      <c r="B1196" s="96"/>
    </row>
    <row r="1197" spans="1:2">
      <c r="A1197" s="98" t="s">
        <v>694</v>
      </c>
      <c r="B1197" s="96"/>
    </row>
    <row r="1198" spans="1:2">
      <c r="A1198" s="98" t="s">
        <v>984</v>
      </c>
      <c r="B1198" s="96"/>
    </row>
    <row r="1199" spans="1:2">
      <c r="A1199" s="98" t="s">
        <v>985</v>
      </c>
      <c r="B1199" s="94">
        <f>SUM(B1200:B1211)</f>
        <v>0</v>
      </c>
    </row>
    <row r="1200" spans="1:2">
      <c r="A1200" s="98" t="s">
        <v>674</v>
      </c>
      <c r="B1200" s="96"/>
    </row>
    <row r="1201" spans="1:2">
      <c r="A1201" s="98" t="s">
        <v>675</v>
      </c>
      <c r="B1201" s="96"/>
    </row>
    <row r="1202" spans="1:2">
      <c r="A1202" s="98" t="s">
        <v>676</v>
      </c>
      <c r="B1202" s="96"/>
    </row>
    <row r="1203" spans="1:2">
      <c r="A1203" s="98" t="s">
        <v>986</v>
      </c>
      <c r="B1203" s="96"/>
    </row>
    <row r="1204" spans="1:2">
      <c r="A1204" s="98" t="s">
        <v>987</v>
      </c>
      <c r="B1204" s="96"/>
    </row>
    <row r="1205" spans="1:2">
      <c r="A1205" s="98" t="s">
        <v>988</v>
      </c>
      <c r="B1205" s="96"/>
    </row>
    <row r="1206" spans="1:2">
      <c r="A1206" s="98" t="s">
        <v>989</v>
      </c>
      <c r="B1206" s="96"/>
    </row>
    <row r="1207" spans="1:2">
      <c r="A1207" s="98" t="s">
        <v>990</v>
      </c>
      <c r="B1207" s="96"/>
    </row>
    <row r="1208" spans="1:2">
      <c r="A1208" s="98" t="s">
        <v>991</v>
      </c>
      <c r="B1208" s="96"/>
    </row>
    <row r="1209" spans="1:2">
      <c r="A1209" s="98" t="s">
        <v>992</v>
      </c>
      <c r="B1209" s="96"/>
    </row>
    <row r="1210" spans="1:2">
      <c r="A1210" s="98" t="s">
        <v>993</v>
      </c>
      <c r="B1210" s="96"/>
    </row>
    <row r="1211" spans="1:2">
      <c r="A1211" s="98" t="s">
        <v>994</v>
      </c>
      <c r="B1211" s="96"/>
    </row>
    <row r="1212" spans="1:2">
      <c r="A1212" s="98" t="s">
        <v>995</v>
      </c>
      <c r="B1212" s="94">
        <f>SUM(B1213:B1226)</f>
        <v>0</v>
      </c>
    </row>
    <row r="1213" spans="1:2">
      <c r="A1213" s="98" t="s">
        <v>674</v>
      </c>
      <c r="B1213" s="96"/>
    </row>
    <row r="1214" spans="1:2">
      <c r="A1214" s="98" t="s">
        <v>675</v>
      </c>
      <c r="B1214" s="96"/>
    </row>
    <row r="1215" spans="1:2">
      <c r="A1215" s="98" t="s">
        <v>676</v>
      </c>
      <c r="B1215" s="96"/>
    </row>
    <row r="1216" spans="1:2">
      <c r="A1216" s="98" t="s">
        <v>996</v>
      </c>
      <c r="B1216" s="96"/>
    </row>
    <row r="1217" spans="1:2">
      <c r="A1217" s="98" t="s">
        <v>997</v>
      </c>
      <c r="B1217" s="96"/>
    </row>
    <row r="1218" spans="1:2">
      <c r="A1218" s="98" t="s">
        <v>998</v>
      </c>
      <c r="B1218" s="96"/>
    </row>
    <row r="1219" spans="1:2">
      <c r="A1219" s="98" t="s">
        <v>999</v>
      </c>
      <c r="B1219" s="96"/>
    </row>
    <row r="1220" spans="1:2">
      <c r="A1220" s="98" t="s">
        <v>1000</v>
      </c>
      <c r="B1220" s="96"/>
    </row>
    <row r="1221" spans="1:2">
      <c r="A1221" s="98" t="s">
        <v>1001</v>
      </c>
      <c r="B1221" s="96"/>
    </row>
    <row r="1222" spans="1:2">
      <c r="A1222" s="98" t="s">
        <v>1002</v>
      </c>
      <c r="B1222" s="96"/>
    </row>
    <row r="1223" spans="1:2">
      <c r="A1223" s="98" t="s">
        <v>1003</v>
      </c>
      <c r="B1223" s="96"/>
    </row>
    <row r="1224" spans="1:2">
      <c r="A1224" s="98" t="s">
        <v>1004</v>
      </c>
      <c r="B1224" s="96"/>
    </row>
    <row r="1225" spans="1:2">
      <c r="A1225" s="98" t="s">
        <v>1005</v>
      </c>
      <c r="B1225" s="96"/>
    </row>
    <row r="1226" spans="1:2">
      <c r="A1226" s="98" t="s">
        <v>1006</v>
      </c>
      <c r="B1226" s="96"/>
    </row>
    <row r="1227" spans="1:2">
      <c r="A1227" s="98" t="s">
        <v>1007</v>
      </c>
      <c r="B1227" s="96"/>
    </row>
    <row r="1228" spans="1:2">
      <c r="A1228" s="98" t="s">
        <v>1008</v>
      </c>
      <c r="B1228" s="94">
        <f>SUM(B1229,B1238,B1242,)</f>
        <v>26</v>
      </c>
    </row>
    <row r="1229" spans="1:2">
      <c r="A1229" s="98" t="s">
        <v>1009</v>
      </c>
      <c r="B1229" s="94">
        <f>SUM(B1230:B1237)</f>
        <v>0</v>
      </c>
    </row>
    <row r="1230" spans="1:2">
      <c r="A1230" s="98" t="s">
        <v>1010</v>
      </c>
      <c r="B1230" s="96"/>
    </row>
    <row r="1231" spans="1:2">
      <c r="A1231" s="98" t="s">
        <v>1011</v>
      </c>
      <c r="B1231" s="96"/>
    </row>
    <row r="1232" spans="1:2">
      <c r="A1232" s="98" t="s">
        <v>1012</v>
      </c>
      <c r="B1232" s="96"/>
    </row>
    <row r="1233" spans="1:2">
      <c r="A1233" s="98" t="s">
        <v>1013</v>
      </c>
      <c r="B1233" s="96"/>
    </row>
    <row r="1234" spans="1:2">
      <c r="A1234" s="98" t="s">
        <v>1014</v>
      </c>
      <c r="B1234" s="96"/>
    </row>
    <row r="1235" spans="1:2">
      <c r="A1235" s="98" t="s">
        <v>1015</v>
      </c>
      <c r="B1235" s="96"/>
    </row>
    <row r="1236" spans="1:2">
      <c r="A1236" s="98" t="s">
        <v>1016</v>
      </c>
      <c r="B1236" s="96"/>
    </row>
    <row r="1237" spans="1:2">
      <c r="A1237" s="98" t="s">
        <v>1017</v>
      </c>
      <c r="B1237" s="96"/>
    </row>
    <row r="1238" spans="1:2">
      <c r="A1238" s="98" t="s">
        <v>1018</v>
      </c>
      <c r="B1238" s="94">
        <f>SUM(B1239:B1241)</f>
        <v>26</v>
      </c>
    </row>
    <row r="1239" spans="1:2">
      <c r="A1239" s="98" t="s">
        <v>1019</v>
      </c>
      <c r="B1239" s="96">
        <v>26</v>
      </c>
    </row>
    <row r="1240" spans="1:2">
      <c r="A1240" s="98" t="s">
        <v>1020</v>
      </c>
      <c r="B1240" s="96"/>
    </row>
    <row r="1241" spans="1:2">
      <c r="A1241" s="98" t="s">
        <v>1021</v>
      </c>
      <c r="B1241" s="96"/>
    </row>
    <row r="1242" spans="1:2">
      <c r="A1242" s="98" t="s">
        <v>1022</v>
      </c>
      <c r="B1242" s="94">
        <f>SUM(B1243:B1245)</f>
        <v>0</v>
      </c>
    </row>
    <row r="1243" spans="1:2">
      <c r="A1243" s="98" t="s">
        <v>1023</v>
      </c>
      <c r="B1243" s="96"/>
    </row>
    <row r="1244" spans="1:2">
      <c r="A1244" s="98" t="s">
        <v>1024</v>
      </c>
      <c r="B1244" s="96"/>
    </row>
    <row r="1245" spans="1:2">
      <c r="A1245" s="98" t="s">
        <v>1025</v>
      </c>
      <c r="B1245" s="96"/>
    </row>
    <row r="1246" spans="1:2">
      <c r="A1246" s="98" t="s">
        <v>1026</v>
      </c>
      <c r="B1246" s="94">
        <f>SUM(B1247,B1262,B1276,B1281,B1287,)</f>
        <v>0</v>
      </c>
    </row>
    <row r="1247" spans="1:2">
      <c r="A1247" s="98" t="s">
        <v>1027</v>
      </c>
      <c r="B1247" s="94">
        <f>SUM(B1248:B1261)</f>
        <v>0</v>
      </c>
    </row>
    <row r="1248" spans="1:2">
      <c r="A1248" s="98" t="s">
        <v>674</v>
      </c>
      <c r="B1248" s="96"/>
    </row>
    <row r="1249" spans="1:2">
      <c r="A1249" s="98" t="s">
        <v>675</v>
      </c>
      <c r="B1249" s="96"/>
    </row>
    <row r="1250" spans="1:2">
      <c r="A1250" s="98" t="s">
        <v>676</v>
      </c>
      <c r="B1250" s="96"/>
    </row>
    <row r="1251" spans="1:2">
      <c r="A1251" s="98" t="s">
        <v>1028</v>
      </c>
      <c r="B1251" s="96"/>
    </row>
    <row r="1252" spans="1:2">
      <c r="A1252" s="98" t="s">
        <v>1029</v>
      </c>
      <c r="B1252" s="96"/>
    </row>
    <row r="1253" spans="1:2">
      <c r="A1253" s="98" t="s">
        <v>1030</v>
      </c>
      <c r="B1253" s="96"/>
    </row>
    <row r="1254" spans="1:2">
      <c r="A1254" s="98" t="s">
        <v>1031</v>
      </c>
      <c r="B1254" s="96"/>
    </row>
    <row r="1255" spans="1:2">
      <c r="A1255" s="98" t="s">
        <v>1032</v>
      </c>
      <c r="B1255" s="96"/>
    </row>
    <row r="1256" spans="1:2">
      <c r="A1256" s="98" t="s">
        <v>1033</v>
      </c>
      <c r="B1256" s="96"/>
    </row>
    <row r="1257" spans="1:2">
      <c r="A1257" s="98" t="s">
        <v>1034</v>
      </c>
      <c r="B1257" s="96"/>
    </row>
    <row r="1258" spans="1:2">
      <c r="A1258" s="98" t="s">
        <v>1035</v>
      </c>
      <c r="B1258" s="96"/>
    </row>
    <row r="1259" spans="1:2">
      <c r="A1259" s="98" t="s">
        <v>1036</v>
      </c>
      <c r="B1259" s="96"/>
    </row>
    <row r="1260" spans="1:2">
      <c r="A1260" s="98" t="s">
        <v>694</v>
      </c>
      <c r="B1260" s="96"/>
    </row>
    <row r="1261" spans="1:2">
      <c r="A1261" s="98" t="s">
        <v>1037</v>
      </c>
      <c r="B1261" s="96"/>
    </row>
    <row r="1262" spans="1:2">
      <c r="A1262" s="98" t="s">
        <v>1038</v>
      </c>
      <c r="B1262" s="94">
        <f>SUM(B1263:B1275)</f>
        <v>0</v>
      </c>
    </row>
    <row r="1263" spans="1:2">
      <c r="A1263" s="98" t="s">
        <v>674</v>
      </c>
      <c r="B1263" s="96"/>
    </row>
    <row r="1264" spans="1:2">
      <c r="A1264" s="98" t="s">
        <v>675</v>
      </c>
      <c r="B1264" s="96"/>
    </row>
    <row r="1265" spans="1:2">
      <c r="A1265" s="98" t="s">
        <v>676</v>
      </c>
      <c r="B1265" s="96"/>
    </row>
    <row r="1266" spans="1:2">
      <c r="A1266" s="98" t="s">
        <v>1039</v>
      </c>
      <c r="B1266" s="96"/>
    </row>
    <row r="1267" spans="1:2">
      <c r="A1267" s="98" t="s">
        <v>1040</v>
      </c>
      <c r="B1267" s="96"/>
    </row>
    <row r="1268" spans="1:2">
      <c r="A1268" s="98" t="s">
        <v>1041</v>
      </c>
      <c r="B1268" s="96"/>
    </row>
    <row r="1269" spans="1:2">
      <c r="A1269" s="98" t="s">
        <v>1042</v>
      </c>
      <c r="B1269" s="96"/>
    </row>
    <row r="1270" spans="1:2">
      <c r="A1270" s="98" t="s">
        <v>1043</v>
      </c>
      <c r="B1270" s="96"/>
    </row>
    <row r="1271" spans="1:2">
      <c r="A1271" s="98" t="s">
        <v>1044</v>
      </c>
      <c r="B1271" s="96"/>
    </row>
    <row r="1272" spans="1:2">
      <c r="A1272" s="98" t="s">
        <v>1045</v>
      </c>
      <c r="B1272" s="96"/>
    </row>
    <row r="1273" spans="1:2">
      <c r="A1273" s="98" t="s">
        <v>1046</v>
      </c>
      <c r="B1273" s="96"/>
    </row>
    <row r="1274" spans="1:2">
      <c r="A1274" s="98" t="s">
        <v>694</v>
      </c>
      <c r="B1274" s="96"/>
    </row>
    <row r="1275" spans="1:2">
      <c r="A1275" s="98" t="s">
        <v>1047</v>
      </c>
      <c r="B1275" s="96"/>
    </row>
    <row r="1276" spans="1:2">
      <c r="A1276" s="98" t="s">
        <v>1048</v>
      </c>
      <c r="B1276" s="94">
        <f>SUM(B1277:B1280)</f>
        <v>0</v>
      </c>
    </row>
    <row r="1277" spans="1:2">
      <c r="A1277" s="98" t="s">
        <v>1049</v>
      </c>
      <c r="B1277" s="96"/>
    </row>
    <row r="1278" spans="1:2">
      <c r="A1278" s="98" t="s">
        <v>1050</v>
      </c>
      <c r="B1278" s="96"/>
    </row>
    <row r="1279" spans="1:2">
      <c r="A1279" s="98" t="s">
        <v>1051</v>
      </c>
      <c r="B1279" s="96"/>
    </row>
    <row r="1280" spans="1:2">
      <c r="A1280" s="98" t="s">
        <v>1052</v>
      </c>
      <c r="B1280" s="96"/>
    </row>
    <row r="1281" spans="1:2">
      <c r="A1281" s="98" t="s">
        <v>1053</v>
      </c>
      <c r="B1281" s="94">
        <f>SUM(B1282:B1286)</f>
        <v>0</v>
      </c>
    </row>
    <row r="1282" spans="1:2">
      <c r="A1282" s="98" t="s">
        <v>1054</v>
      </c>
      <c r="B1282" s="96"/>
    </row>
    <row r="1283" spans="1:2">
      <c r="A1283" s="98" t="s">
        <v>1055</v>
      </c>
      <c r="B1283" s="96"/>
    </row>
    <row r="1284" spans="1:2">
      <c r="A1284" s="98" t="s">
        <v>1056</v>
      </c>
      <c r="B1284" s="96"/>
    </row>
    <row r="1285" spans="1:2">
      <c r="A1285" s="98" t="s">
        <v>1057</v>
      </c>
      <c r="B1285" s="96"/>
    </row>
    <row r="1286" spans="1:2">
      <c r="A1286" s="98" t="s">
        <v>1058</v>
      </c>
      <c r="B1286" s="96"/>
    </row>
    <row r="1287" spans="1:2">
      <c r="A1287" s="98" t="s">
        <v>1059</v>
      </c>
      <c r="B1287" s="94">
        <f>SUM(B1288:B1298)</f>
        <v>0</v>
      </c>
    </row>
    <row r="1288" spans="1:2">
      <c r="A1288" s="98" t="s">
        <v>1060</v>
      </c>
      <c r="B1288" s="96"/>
    </row>
    <row r="1289" spans="1:2">
      <c r="A1289" s="98" t="s">
        <v>1061</v>
      </c>
      <c r="B1289" s="96"/>
    </row>
    <row r="1290" spans="1:2">
      <c r="A1290" s="98" t="s">
        <v>1062</v>
      </c>
      <c r="B1290" s="96"/>
    </row>
    <row r="1291" spans="1:2">
      <c r="A1291" s="98" t="s">
        <v>1063</v>
      </c>
      <c r="B1291" s="96"/>
    </row>
    <row r="1292" spans="1:2">
      <c r="A1292" s="98" t="s">
        <v>1064</v>
      </c>
      <c r="B1292" s="96"/>
    </row>
    <row r="1293" spans="1:2">
      <c r="A1293" s="98" t="s">
        <v>1065</v>
      </c>
      <c r="B1293" s="96"/>
    </row>
    <row r="1294" spans="1:2">
      <c r="A1294" s="98" t="s">
        <v>1066</v>
      </c>
      <c r="B1294" s="96"/>
    </row>
    <row r="1295" spans="1:2">
      <c r="A1295" s="98" t="s">
        <v>1067</v>
      </c>
      <c r="B1295" s="96"/>
    </row>
    <row r="1296" spans="1:2">
      <c r="A1296" s="98" t="s">
        <v>1068</v>
      </c>
      <c r="B1296" s="96"/>
    </row>
    <row r="1297" spans="1:2">
      <c r="A1297" s="98" t="s">
        <v>1069</v>
      </c>
      <c r="B1297" s="96"/>
    </row>
    <row r="1298" spans="1:2">
      <c r="A1298" s="98" t="s">
        <v>1070</v>
      </c>
      <c r="B1298" s="96"/>
    </row>
    <row r="1299" spans="1:2">
      <c r="A1299" s="98" t="s">
        <v>1071</v>
      </c>
      <c r="B1299" s="96">
        <v>15</v>
      </c>
    </row>
    <row r="1300" spans="1:2">
      <c r="A1300" s="98" t="s">
        <v>1072</v>
      </c>
      <c r="B1300" s="94">
        <f>SUM(B1301)</f>
        <v>0</v>
      </c>
    </row>
    <row r="1301" spans="1:2">
      <c r="A1301" s="98" t="s">
        <v>1073</v>
      </c>
      <c r="B1301" s="94">
        <f>SUM(B1302:B1305)</f>
        <v>0</v>
      </c>
    </row>
    <row r="1302" spans="1:2">
      <c r="A1302" s="98" t="s">
        <v>1074</v>
      </c>
      <c r="B1302" s="96"/>
    </row>
    <row r="1303" spans="1:2">
      <c r="A1303" s="98" t="s">
        <v>1075</v>
      </c>
      <c r="B1303" s="96"/>
    </row>
    <row r="1304" spans="1:2">
      <c r="A1304" s="98" t="s">
        <v>1076</v>
      </c>
      <c r="B1304" s="96"/>
    </row>
    <row r="1305" spans="1:2">
      <c r="A1305" s="98" t="s">
        <v>1077</v>
      </c>
      <c r="B1305" s="96"/>
    </row>
    <row r="1306" spans="1:2">
      <c r="A1306" s="98" t="s">
        <v>1078</v>
      </c>
      <c r="B1306" s="94">
        <f>SUM(B1307)</f>
        <v>0</v>
      </c>
    </row>
    <row r="1307" spans="1:2">
      <c r="A1307" s="98" t="s">
        <v>1079</v>
      </c>
      <c r="B1307" s="96"/>
    </row>
    <row r="1308" spans="1:2">
      <c r="A1308" s="98" t="s">
        <v>1080</v>
      </c>
      <c r="B1308" s="94">
        <f>SUM(B1309:B1310)</f>
        <v>0</v>
      </c>
    </row>
    <row r="1309" spans="1:2">
      <c r="A1309" s="98" t="s">
        <v>1081</v>
      </c>
      <c r="B1309" s="96"/>
    </row>
    <row r="1310" spans="1:2">
      <c r="A1310" s="98" t="s">
        <v>1082</v>
      </c>
      <c r="B1310" s="96"/>
    </row>
    <row r="1311" spans="1:2">
      <c r="A1311" s="98"/>
      <c r="B1311" s="96"/>
    </row>
    <row r="1312" spans="1:2">
      <c r="A1312" s="98"/>
      <c r="B1312" s="96"/>
    </row>
    <row r="1313" spans="1:2">
      <c r="A1313" s="103" t="s">
        <v>1083</v>
      </c>
      <c r="B1313" s="94">
        <f>SUM(B1308,B1306,B1300,B1299,B1246,B1228,B1149,B1139,B1124,B1097,B1023,B959,B828,B808,B736,B665,B549,B500,B444,B390,B271,B260,B257,B4,)</f>
        <v>2253.31</v>
      </c>
    </row>
  </sheetData>
  <autoFilter ref="A1:B1310"/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1"/>
  <sheetViews>
    <sheetView workbookViewId="0">
      <pane ySplit="3" topLeftCell="A46" activePane="bottomLeft" state="frozen"/>
      <selection pane="bottomLeft" activeCell="C39" sqref="C39"/>
    </sheetView>
  </sheetViews>
  <sheetFormatPr defaultColWidth="9" defaultRowHeight="13.5"/>
  <cols>
    <col min="1" max="1" width="47.875" customWidth="1"/>
    <col min="2" max="2" width="17.5" style="83" customWidth="1"/>
  </cols>
  <sheetData>
    <row r="1" spans="1:14" ht="48" customHeight="1">
      <c r="A1" s="149" t="s">
        <v>1485</v>
      </c>
      <c r="B1" s="150"/>
    </row>
    <row r="2" spans="1:14" ht="22.5" customHeight="1">
      <c r="B2" s="84" t="s">
        <v>0</v>
      </c>
    </row>
    <row r="3" spans="1:14" ht="21" customHeight="1">
      <c r="A3" s="26" t="s">
        <v>1084</v>
      </c>
      <c r="B3" s="126" t="s">
        <v>1460</v>
      </c>
    </row>
    <row r="4" spans="1:14" s="61" customFormat="1" ht="21" customHeight="1">
      <c r="A4" s="85" t="s">
        <v>1085</v>
      </c>
      <c r="B4" s="86">
        <f>SUM(B5:B11)</f>
        <v>720</v>
      </c>
      <c r="E4" s="138"/>
      <c r="H4" s="143"/>
    </row>
    <row r="5" spans="1:14" ht="21" customHeight="1">
      <c r="A5" s="137" t="s">
        <v>1472</v>
      </c>
      <c r="B5" s="87">
        <v>502.3</v>
      </c>
      <c r="E5" s="138"/>
      <c r="J5" s="138"/>
      <c r="N5" s="138"/>
    </row>
    <row r="6" spans="1:14" ht="21" customHeight="1">
      <c r="A6" s="137" t="s">
        <v>1086</v>
      </c>
      <c r="B6" s="87">
        <v>88.5</v>
      </c>
      <c r="E6" s="138"/>
    </row>
    <row r="7" spans="1:14" ht="21" customHeight="1">
      <c r="A7" s="137" t="s">
        <v>1473</v>
      </c>
      <c r="B7" s="87"/>
      <c r="E7" s="138"/>
      <c r="G7" s="138"/>
    </row>
    <row r="8" spans="1:14" ht="21" customHeight="1">
      <c r="A8" s="137" t="s">
        <v>1087</v>
      </c>
      <c r="B8" s="87">
        <v>95</v>
      </c>
    </row>
    <row r="9" spans="1:14" ht="21" customHeight="1">
      <c r="A9" s="137" t="s">
        <v>1088</v>
      </c>
      <c r="B9" s="87"/>
    </row>
    <row r="10" spans="1:14" ht="21" customHeight="1">
      <c r="A10" s="137" t="s">
        <v>1089</v>
      </c>
      <c r="B10" s="87">
        <v>10.199999999999999</v>
      </c>
    </row>
    <row r="11" spans="1:14" ht="21" customHeight="1">
      <c r="A11" s="137" t="s">
        <v>1090</v>
      </c>
      <c r="B11" s="87">
        <v>24</v>
      </c>
    </row>
    <row r="12" spans="1:14" s="61" customFormat="1" ht="21" customHeight="1">
      <c r="A12" s="85" t="s">
        <v>1091</v>
      </c>
      <c r="B12" s="86">
        <f>SUM(B13:B39)</f>
        <v>706.9899999999999</v>
      </c>
    </row>
    <row r="13" spans="1:14" ht="21" customHeight="1">
      <c r="A13" s="140" t="s">
        <v>1092</v>
      </c>
      <c r="B13" s="87">
        <v>321.99</v>
      </c>
    </row>
    <row r="14" spans="1:14" ht="21" customHeight="1">
      <c r="A14" s="140" t="s">
        <v>1093</v>
      </c>
      <c r="B14" s="87">
        <v>90</v>
      </c>
    </row>
    <row r="15" spans="1:14" ht="21" customHeight="1">
      <c r="A15" s="140" t="s">
        <v>1094</v>
      </c>
      <c r="B15" s="87">
        <v>18</v>
      </c>
    </row>
    <row r="16" spans="1:14" ht="21" customHeight="1">
      <c r="A16" s="140" t="s">
        <v>1095</v>
      </c>
      <c r="B16" s="87">
        <v>0.9</v>
      </c>
    </row>
    <row r="17" spans="1:2" ht="21" customHeight="1">
      <c r="A17" s="140" t="s">
        <v>1096</v>
      </c>
      <c r="B17" s="87">
        <v>2.7</v>
      </c>
    </row>
    <row r="18" spans="1:2" ht="21" customHeight="1">
      <c r="A18" s="140" t="s">
        <v>1097</v>
      </c>
      <c r="B18" s="87">
        <v>20</v>
      </c>
    </row>
    <row r="19" spans="1:2" ht="21" customHeight="1">
      <c r="A19" s="140" t="s">
        <v>1098</v>
      </c>
      <c r="B19" s="87">
        <v>9</v>
      </c>
    </row>
    <row r="20" spans="1:2" ht="21" customHeight="1">
      <c r="A20" s="140" t="s">
        <v>1099</v>
      </c>
      <c r="B20" s="87">
        <v>24</v>
      </c>
    </row>
    <row r="21" spans="1:2" ht="21" customHeight="1">
      <c r="A21" s="140" t="s">
        <v>1100</v>
      </c>
      <c r="B21" s="87"/>
    </row>
    <row r="22" spans="1:2" ht="21" customHeight="1">
      <c r="A22" s="140" t="s">
        <v>1101</v>
      </c>
      <c r="B22" s="87">
        <v>4.5</v>
      </c>
    </row>
    <row r="23" spans="1:2" ht="21" customHeight="1">
      <c r="A23" s="140" t="s">
        <v>1102</v>
      </c>
      <c r="B23" s="87"/>
    </row>
    <row r="24" spans="1:2" ht="21" customHeight="1">
      <c r="A24" s="140" t="s">
        <v>1103</v>
      </c>
      <c r="B24" s="87">
        <v>27</v>
      </c>
    </row>
    <row r="25" spans="1:2" ht="21" customHeight="1">
      <c r="A25" s="140" t="s">
        <v>1104</v>
      </c>
      <c r="B25" s="87">
        <v>18</v>
      </c>
    </row>
    <row r="26" spans="1:2" ht="21" customHeight="1">
      <c r="A26" s="140" t="s">
        <v>1105</v>
      </c>
      <c r="B26" s="87">
        <v>4.5</v>
      </c>
    </row>
    <row r="27" spans="1:2" ht="21" customHeight="1">
      <c r="A27" s="140" t="s">
        <v>1106</v>
      </c>
      <c r="B27" s="87">
        <v>1.8</v>
      </c>
    </row>
    <row r="28" spans="1:2" ht="21" customHeight="1">
      <c r="A28" s="140" t="s">
        <v>1107</v>
      </c>
      <c r="B28" s="87">
        <v>5.4</v>
      </c>
    </row>
    <row r="29" spans="1:2" ht="21" customHeight="1">
      <c r="A29" s="140" t="s">
        <v>1108</v>
      </c>
      <c r="B29" s="87"/>
    </row>
    <row r="30" spans="1:2" ht="21" customHeight="1">
      <c r="A30" s="140" t="s">
        <v>1109</v>
      </c>
      <c r="B30" s="87"/>
    </row>
    <row r="31" spans="1:2" ht="21" customHeight="1">
      <c r="A31" s="140" t="s">
        <v>1110</v>
      </c>
      <c r="B31" s="87"/>
    </row>
    <row r="32" spans="1:2" ht="21" customHeight="1">
      <c r="A32" s="140" t="s">
        <v>1111</v>
      </c>
      <c r="B32" s="87"/>
    </row>
    <row r="33" spans="1:2" ht="21" customHeight="1">
      <c r="A33" s="140" t="s">
        <v>1112</v>
      </c>
      <c r="B33" s="87">
        <v>45</v>
      </c>
    </row>
    <row r="34" spans="1:2" ht="21" customHeight="1">
      <c r="A34" s="140" t="s">
        <v>1113</v>
      </c>
      <c r="B34" s="87">
        <v>8</v>
      </c>
    </row>
    <row r="35" spans="1:2" ht="21" customHeight="1">
      <c r="A35" s="140" t="s">
        <v>1114</v>
      </c>
      <c r="B35" s="87"/>
    </row>
    <row r="36" spans="1:2" ht="21" customHeight="1">
      <c r="A36" s="140" t="s">
        <v>1115</v>
      </c>
      <c r="B36" s="87">
        <v>7.2</v>
      </c>
    </row>
    <row r="37" spans="1:2" ht="21" customHeight="1">
      <c r="A37" s="140" t="s">
        <v>1116</v>
      </c>
      <c r="B37" s="87">
        <v>9</v>
      </c>
    </row>
    <row r="38" spans="1:2" ht="21" customHeight="1">
      <c r="A38" s="140" t="s">
        <v>1117</v>
      </c>
      <c r="B38" s="87"/>
    </row>
    <row r="39" spans="1:2" ht="21" customHeight="1">
      <c r="A39" s="140" t="s">
        <v>1118</v>
      </c>
      <c r="B39" s="87">
        <v>90</v>
      </c>
    </row>
    <row r="40" spans="1:2" s="61" customFormat="1" ht="21" customHeight="1">
      <c r="A40" s="85" t="s">
        <v>1119</v>
      </c>
      <c r="B40" s="86">
        <f>SUM(B41:B55)</f>
        <v>46.82</v>
      </c>
    </row>
    <row r="41" spans="1:2" ht="21" customHeight="1">
      <c r="A41" s="141" t="s">
        <v>1120</v>
      </c>
      <c r="B41" s="87"/>
    </row>
    <row r="42" spans="1:2" ht="21" customHeight="1">
      <c r="A42" s="141" t="s">
        <v>1121</v>
      </c>
      <c r="B42" s="87"/>
    </row>
    <row r="43" spans="1:2" ht="21" customHeight="1">
      <c r="A43" s="141" t="s">
        <v>1122</v>
      </c>
      <c r="B43" s="87"/>
    </row>
    <row r="44" spans="1:2" ht="21" customHeight="1">
      <c r="A44" s="141" t="s">
        <v>1123</v>
      </c>
      <c r="B44" s="87">
        <v>13.82</v>
      </c>
    </row>
    <row r="45" spans="1:2" ht="21" customHeight="1">
      <c r="A45" s="141" t="s">
        <v>1475</v>
      </c>
      <c r="B45" s="87">
        <v>7</v>
      </c>
    </row>
    <row r="46" spans="1:2" ht="21" customHeight="1">
      <c r="A46" s="141" t="s">
        <v>1124</v>
      </c>
      <c r="B46" s="87"/>
    </row>
    <row r="47" spans="1:2" ht="21" customHeight="1">
      <c r="A47" s="141" t="s">
        <v>1125</v>
      </c>
      <c r="B47" s="87"/>
    </row>
    <row r="48" spans="1:2" ht="21" customHeight="1">
      <c r="A48" s="141" t="s">
        <v>1126</v>
      </c>
      <c r="B48" s="87"/>
    </row>
    <row r="49" spans="1:15" ht="21" customHeight="1">
      <c r="A49" s="141" t="s">
        <v>1127</v>
      </c>
      <c r="B49" s="87"/>
    </row>
    <row r="50" spans="1:15" ht="21" customHeight="1">
      <c r="A50" s="141" t="s">
        <v>1128</v>
      </c>
      <c r="B50" s="87">
        <v>26</v>
      </c>
    </row>
    <row r="51" spans="1:15" ht="21" customHeight="1">
      <c r="A51" s="141" t="s">
        <v>1129</v>
      </c>
      <c r="B51" s="87"/>
    </row>
    <row r="52" spans="1:15" ht="21" customHeight="1">
      <c r="A52" s="141" t="s">
        <v>1130</v>
      </c>
      <c r="B52" s="87"/>
    </row>
    <row r="53" spans="1:15" ht="21" customHeight="1">
      <c r="A53" s="141" t="s">
        <v>1131</v>
      </c>
      <c r="B53" s="87"/>
    </row>
    <row r="54" spans="1:15" ht="21" customHeight="1">
      <c r="A54" s="141" t="s">
        <v>1132</v>
      </c>
      <c r="B54" s="87"/>
    </row>
    <row r="55" spans="1:15" ht="21" customHeight="1">
      <c r="A55" s="141" t="s">
        <v>1133</v>
      </c>
      <c r="B55" s="87"/>
    </row>
    <row r="56" spans="1:15" s="61" customFormat="1" ht="21" customHeight="1">
      <c r="A56" s="85" t="s">
        <v>1134</v>
      </c>
      <c r="B56" s="86">
        <f>SUM(B57:B65)</f>
        <v>52</v>
      </c>
    </row>
    <row r="57" spans="1:15" ht="21" customHeight="1">
      <c r="A57" s="142" t="s">
        <v>1476</v>
      </c>
      <c r="B57" s="87"/>
    </row>
    <row r="58" spans="1:15" ht="21" customHeight="1">
      <c r="A58" s="142" t="s">
        <v>1477</v>
      </c>
      <c r="B58" s="87">
        <v>27</v>
      </c>
    </row>
    <row r="59" spans="1:15" ht="21" customHeight="1">
      <c r="A59" s="142" t="s">
        <v>1478</v>
      </c>
      <c r="B59" s="87"/>
    </row>
    <row r="60" spans="1:15" ht="21" customHeight="1">
      <c r="A60" s="142" t="s">
        <v>1479</v>
      </c>
      <c r="B60" s="87">
        <v>25</v>
      </c>
    </row>
    <row r="61" spans="1:15" ht="21" customHeight="1">
      <c r="A61" s="142" t="s">
        <v>1135</v>
      </c>
      <c r="B61" s="87"/>
    </row>
    <row r="62" spans="1:15" ht="21" customHeight="1">
      <c r="A62" s="142" t="s">
        <v>1136</v>
      </c>
      <c r="B62" s="87"/>
    </row>
    <row r="63" spans="1:15" ht="21" customHeight="1">
      <c r="A63" s="142" t="s">
        <v>1137</v>
      </c>
      <c r="B63" s="87"/>
      <c r="O63">
        <v>6</v>
      </c>
    </row>
    <row r="64" spans="1:15" ht="21" customHeight="1">
      <c r="A64" s="142" t="s">
        <v>1138</v>
      </c>
      <c r="B64" s="87"/>
    </row>
    <row r="65" spans="1:2" ht="21" customHeight="1">
      <c r="A65" s="142" t="s">
        <v>1139</v>
      </c>
      <c r="B65" s="87"/>
    </row>
    <row r="66" spans="1:2" ht="21" customHeight="1">
      <c r="A66" s="28"/>
      <c r="B66" s="87"/>
    </row>
    <row r="67" spans="1:2" s="61" customFormat="1" ht="21" customHeight="1">
      <c r="A67" s="135" t="s">
        <v>1471</v>
      </c>
      <c r="B67" s="86">
        <f>B4+B12+B40+B56</f>
        <v>1525.8099999999997</v>
      </c>
    </row>
    <row r="68" spans="1:2" ht="21" customHeight="1"/>
    <row r="71" spans="1:2">
      <c r="B71" s="139"/>
    </row>
  </sheetData>
  <autoFilter ref="A3:B65"/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activeCell="D21" sqref="D21"/>
    </sheetView>
  </sheetViews>
  <sheetFormatPr defaultColWidth="9" defaultRowHeight="13.5"/>
  <cols>
    <col min="1" max="1" width="43.625" customWidth="1"/>
    <col min="2" max="2" width="24.125" customWidth="1"/>
  </cols>
  <sheetData>
    <row r="1" spans="1:5" ht="22.5">
      <c r="A1" s="151" t="s">
        <v>1480</v>
      </c>
      <c r="B1" s="152"/>
      <c r="C1" s="63"/>
      <c r="D1" s="63"/>
      <c r="E1" s="63"/>
    </row>
    <row r="2" spans="1:5" ht="19.5" customHeight="1">
      <c r="A2" s="64"/>
      <c r="B2" s="65" t="s">
        <v>1140</v>
      </c>
      <c r="C2" s="65"/>
      <c r="D2" s="65"/>
      <c r="E2" s="65"/>
    </row>
    <row r="3" spans="1:5" ht="14.25">
      <c r="A3" s="66" t="s">
        <v>1141</v>
      </c>
      <c r="B3" s="66" t="s">
        <v>63</v>
      </c>
      <c r="C3" s="67"/>
      <c r="D3" s="67"/>
      <c r="E3" s="68"/>
    </row>
    <row r="4" spans="1:5" s="61" customFormat="1" ht="17.25" customHeight="1">
      <c r="A4" s="69" t="s">
        <v>1142</v>
      </c>
      <c r="B4" s="70">
        <v>0</v>
      </c>
    </row>
    <row r="5" spans="1:5" ht="17.25" customHeight="1">
      <c r="A5" s="71" t="s">
        <v>1143</v>
      </c>
      <c r="B5" s="72"/>
    </row>
    <row r="6" spans="1:5" ht="17.25" customHeight="1">
      <c r="A6" s="71" t="s">
        <v>1144</v>
      </c>
      <c r="B6" s="72"/>
    </row>
    <row r="7" spans="1:5" ht="17.25" customHeight="1">
      <c r="A7" s="71" t="s">
        <v>1145</v>
      </c>
      <c r="B7" s="72"/>
    </row>
    <row r="8" spans="1:5" ht="17.25" customHeight="1">
      <c r="A8" s="71" t="s">
        <v>1146</v>
      </c>
      <c r="B8" s="72"/>
    </row>
    <row r="9" spans="1:5" ht="17.25" customHeight="1">
      <c r="A9" s="71" t="s">
        <v>1147</v>
      </c>
      <c r="B9" s="73"/>
    </row>
    <row r="10" spans="1:5" ht="17.25" customHeight="1">
      <c r="A10" s="71" t="s">
        <v>1148</v>
      </c>
      <c r="B10" s="73"/>
    </row>
    <row r="11" spans="1:5" s="61" customFormat="1" ht="17.25" customHeight="1">
      <c r="A11" s="74" t="s">
        <v>1149</v>
      </c>
      <c r="B11" s="75">
        <v>401.32</v>
      </c>
    </row>
    <row r="12" spans="1:5" ht="17.25" customHeight="1">
      <c r="A12" s="71" t="s">
        <v>1150</v>
      </c>
      <c r="B12" s="73"/>
    </row>
    <row r="13" spans="1:5" ht="17.25" customHeight="1">
      <c r="A13" s="76" t="s">
        <v>1151</v>
      </c>
      <c r="B13" s="73">
        <v>256.14999999999998</v>
      </c>
    </row>
    <row r="14" spans="1:5" ht="17.25" customHeight="1">
      <c r="A14" s="77" t="s">
        <v>1152</v>
      </c>
      <c r="B14" s="73"/>
    </row>
    <row r="15" spans="1:5" ht="17.25" customHeight="1">
      <c r="A15" s="77" t="s">
        <v>1153</v>
      </c>
      <c r="B15" s="73"/>
    </row>
    <row r="16" spans="1:5" ht="17.25" customHeight="1">
      <c r="A16" s="77" t="s">
        <v>1154</v>
      </c>
      <c r="B16" s="73"/>
    </row>
    <row r="17" spans="1:2" ht="17.25" customHeight="1">
      <c r="A17" s="77" t="s">
        <v>1155</v>
      </c>
      <c r="B17" s="73"/>
    </row>
    <row r="18" spans="1:2" ht="17.25" customHeight="1">
      <c r="A18" s="77" t="s">
        <v>1156</v>
      </c>
      <c r="B18" s="73"/>
    </row>
    <row r="19" spans="1:2" ht="17.25" customHeight="1">
      <c r="A19" s="77" t="s">
        <v>1157</v>
      </c>
      <c r="B19" s="73"/>
    </row>
    <row r="20" spans="1:2" ht="17.25" customHeight="1">
      <c r="A20" s="77" t="s">
        <v>1158</v>
      </c>
      <c r="B20" s="73"/>
    </row>
    <row r="21" spans="1:2" ht="17.25" customHeight="1">
      <c r="A21" s="77" t="s">
        <v>1159</v>
      </c>
      <c r="B21" s="73"/>
    </row>
    <row r="22" spans="1:2" ht="17.25" customHeight="1">
      <c r="A22" s="76" t="s">
        <v>1160</v>
      </c>
      <c r="B22" s="73"/>
    </row>
    <row r="23" spans="1:2" ht="17.25" customHeight="1">
      <c r="A23" s="77" t="s">
        <v>1161</v>
      </c>
      <c r="B23" s="73"/>
    </row>
    <row r="24" spans="1:2" ht="17.25" customHeight="1">
      <c r="A24" s="77" t="s">
        <v>1162</v>
      </c>
      <c r="B24" s="73"/>
    </row>
    <row r="25" spans="1:2" ht="17.25" customHeight="1">
      <c r="A25" s="77" t="s">
        <v>1163</v>
      </c>
      <c r="B25" s="73"/>
    </row>
    <row r="26" spans="1:2" ht="17.25" customHeight="1">
      <c r="A26" s="77" t="s">
        <v>1164</v>
      </c>
      <c r="B26" s="73"/>
    </row>
    <row r="27" spans="1:2" ht="17.25" customHeight="1">
      <c r="A27" s="77" t="s">
        <v>1165</v>
      </c>
      <c r="B27" s="73"/>
    </row>
    <row r="28" spans="1:2" ht="17.25" customHeight="1">
      <c r="A28" s="77" t="s">
        <v>1166</v>
      </c>
      <c r="B28" s="73"/>
    </row>
    <row r="29" spans="1:2" ht="17.25" customHeight="1">
      <c r="A29" s="77" t="s">
        <v>1167</v>
      </c>
      <c r="B29" s="73"/>
    </row>
    <row r="30" spans="1:2" ht="17.25" customHeight="1">
      <c r="A30" s="77" t="s">
        <v>1168</v>
      </c>
      <c r="B30" s="73"/>
    </row>
    <row r="31" spans="1:2" ht="17.25" customHeight="1">
      <c r="A31" s="77" t="s">
        <v>1169</v>
      </c>
      <c r="B31" s="73">
        <v>145.16999999999999</v>
      </c>
    </row>
    <row r="32" spans="1:2" s="61" customFormat="1" ht="17.25" customHeight="1">
      <c r="A32" s="78" t="s">
        <v>1170</v>
      </c>
      <c r="B32" s="79">
        <f>SUM(B33:B52)</f>
        <v>0</v>
      </c>
    </row>
    <row r="33" spans="1:2" ht="17.25" customHeight="1">
      <c r="A33" s="77" t="s">
        <v>939</v>
      </c>
      <c r="B33" s="73"/>
    </row>
    <row r="34" spans="1:2" ht="17.25" customHeight="1">
      <c r="A34" s="77" t="s">
        <v>1171</v>
      </c>
      <c r="B34" s="73"/>
    </row>
    <row r="35" spans="1:2" ht="17.25" customHeight="1">
      <c r="A35" s="77" t="s">
        <v>1172</v>
      </c>
      <c r="B35" s="73"/>
    </row>
    <row r="36" spans="1:2" ht="17.25" customHeight="1">
      <c r="A36" s="77" t="s">
        <v>1173</v>
      </c>
      <c r="B36" s="73"/>
    </row>
    <row r="37" spans="1:2" ht="17.25" customHeight="1">
      <c r="A37" s="77" t="s">
        <v>940</v>
      </c>
      <c r="B37" s="73"/>
    </row>
    <row r="38" spans="1:2" ht="17.25" customHeight="1">
      <c r="A38" s="77" t="s">
        <v>1174</v>
      </c>
      <c r="B38" s="73"/>
    </row>
    <row r="39" spans="1:2" ht="17.25" customHeight="1">
      <c r="A39" s="77" t="s">
        <v>941</v>
      </c>
      <c r="B39" s="73"/>
    </row>
    <row r="40" spans="1:2" ht="17.25" customHeight="1">
      <c r="A40" s="77" t="s">
        <v>1175</v>
      </c>
      <c r="B40" s="73"/>
    </row>
    <row r="41" spans="1:2" ht="17.25" customHeight="1">
      <c r="A41" s="77" t="s">
        <v>1176</v>
      </c>
      <c r="B41" s="73"/>
    </row>
    <row r="42" spans="1:2" ht="17.25" customHeight="1">
      <c r="A42" s="77" t="s">
        <v>943</v>
      </c>
      <c r="B42" s="73"/>
    </row>
    <row r="43" spans="1:2" ht="17.25" customHeight="1">
      <c r="A43" s="77" t="s">
        <v>1177</v>
      </c>
      <c r="B43" s="73"/>
    </row>
    <row r="44" spans="1:2" ht="17.25" customHeight="1">
      <c r="A44" s="77" t="s">
        <v>1178</v>
      </c>
      <c r="B44" s="73"/>
    </row>
    <row r="45" spans="1:2" ht="17.25" customHeight="1">
      <c r="A45" s="77" t="s">
        <v>944</v>
      </c>
      <c r="B45" s="73"/>
    </row>
    <row r="46" spans="1:2" ht="17.25" customHeight="1">
      <c r="A46" s="77" t="s">
        <v>1179</v>
      </c>
      <c r="B46" s="73"/>
    </row>
    <row r="47" spans="1:2" ht="17.25" customHeight="1">
      <c r="A47" s="77" t="s">
        <v>1180</v>
      </c>
      <c r="B47" s="73"/>
    </row>
    <row r="48" spans="1:2" ht="17.25" customHeight="1">
      <c r="A48" s="77" t="s">
        <v>1181</v>
      </c>
      <c r="B48" s="73"/>
    </row>
    <row r="49" spans="1:2" ht="17.25" customHeight="1">
      <c r="A49" s="77" t="s">
        <v>1182</v>
      </c>
      <c r="B49" s="73"/>
    </row>
    <row r="50" spans="1:2" ht="17.25" customHeight="1">
      <c r="A50" s="77" t="s">
        <v>945</v>
      </c>
      <c r="B50" s="73"/>
    </row>
    <row r="51" spans="1:2" ht="17.25" customHeight="1">
      <c r="A51" s="77" t="s">
        <v>1183</v>
      </c>
      <c r="B51" s="73"/>
    </row>
    <row r="52" spans="1:2" ht="17.25" customHeight="1">
      <c r="A52" s="80" t="s">
        <v>1184</v>
      </c>
      <c r="B52" s="73"/>
    </row>
    <row r="53" spans="1:2" s="62" customFormat="1">
      <c r="A53" s="81" t="s">
        <v>1185</v>
      </c>
      <c r="B53" s="82">
        <f>SUM(B4,B11,B32)</f>
        <v>401.32</v>
      </c>
    </row>
  </sheetData>
  <mergeCells count="1">
    <mergeCell ref="A1:B1"/>
  </mergeCells>
  <phoneticPr fontId="65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47"/>
  <sheetViews>
    <sheetView workbookViewId="0">
      <pane ySplit="3" topLeftCell="A4" activePane="bottomLeft" state="frozen"/>
      <selection pane="bottomLeft" activeCell="A3" sqref="A3"/>
    </sheetView>
  </sheetViews>
  <sheetFormatPr defaultRowHeight="21" customHeight="1"/>
  <cols>
    <col min="1" max="1" width="44.125" style="36" customWidth="1"/>
    <col min="2" max="2" width="19" style="36" customWidth="1"/>
    <col min="3" max="250" width="9" style="36"/>
    <col min="251" max="251" width="41.375" style="36" customWidth="1"/>
    <col min="252" max="252" width="15.75" style="36" customWidth="1"/>
    <col min="253" max="253" width="59.5" style="36" customWidth="1"/>
    <col min="254" max="254" width="15.75" style="36" customWidth="1"/>
    <col min="255" max="16384" width="9" style="36"/>
  </cols>
  <sheetData>
    <row r="1" spans="1:2" ht="43.5" customHeight="1">
      <c r="A1" s="153" t="s">
        <v>1461</v>
      </c>
      <c r="B1" s="153"/>
    </row>
    <row r="2" spans="1:2" ht="21" customHeight="1">
      <c r="A2" s="49"/>
      <c r="B2" s="50" t="s">
        <v>0</v>
      </c>
    </row>
    <row r="3" spans="1:2" ht="27" customHeight="1">
      <c r="A3" s="38" t="s">
        <v>1141</v>
      </c>
      <c r="B3" s="125" t="s">
        <v>1458</v>
      </c>
    </row>
    <row r="4" spans="1:2" ht="21" customHeight="1">
      <c r="A4" s="51" t="s">
        <v>1186</v>
      </c>
      <c r="B4" s="52">
        <v>0</v>
      </c>
    </row>
    <row r="5" spans="1:2" ht="21" customHeight="1">
      <c r="A5" s="51" t="s">
        <v>1187</v>
      </c>
      <c r="B5" s="52">
        <v>0</v>
      </c>
    </row>
    <row r="6" spans="1:2" ht="21" customHeight="1">
      <c r="A6" s="51" t="s">
        <v>1188</v>
      </c>
      <c r="B6" s="52">
        <v>0</v>
      </c>
    </row>
    <row r="7" spans="1:2" ht="21" customHeight="1">
      <c r="A7" s="51" t="s">
        <v>1189</v>
      </c>
      <c r="B7" s="52">
        <v>0</v>
      </c>
    </row>
    <row r="8" spans="1:2" ht="21" customHeight="1">
      <c r="A8" s="51" t="s">
        <v>1190</v>
      </c>
      <c r="B8" s="53">
        <v>0</v>
      </c>
    </row>
    <row r="9" spans="1:2" ht="21" customHeight="1">
      <c r="A9" s="51" t="s">
        <v>1191</v>
      </c>
      <c r="B9" s="52">
        <v>0</v>
      </c>
    </row>
    <row r="10" spans="1:2" ht="21" customHeight="1">
      <c r="A10" s="51" t="s">
        <v>1192</v>
      </c>
      <c r="B10" s="52">
        <v>0</v>
      </c>
    </row>
    <row r="11" spans="1:2" ht="21" customHeight="1">
      <c r="A11" s="51" t="s">
        <v>1193</v>
      </c>
      <c r="B11" s="52">
        <v>0</v>
      </c>
    </row>
    <row r="12" spans="1:2" ht="21" customHeight="1">
      <c r="A12" s="51" t="s">
        <v>1194</v>
      </c>
      <c r="B12" s="53">
        <v>0</v>
      </c>
    </row>
    <row r="13" spans="1:2" ht="21" customHeight="1">
      <c r="A13" s="51" t="s">
        <v>1195</v>
      </c>
      <c r="B13" s="53">
        <v>0</v>
      </c>
    </row>
    <row r="14" spans="1:2" ht="21" customHeight="1">
      <c r="A14" s="51" t="s">
        <v>1196</v>
      </c>
      <c r="B14" s="53">
        <v>0</v>
      </c>
    </row>
    <row r="15" spans="1:2" ht="21" customHeight="1">
      <c r="A15" s="51" t="s">
        <v>1197</v>
      </c>
      <c r="B15" s="53">
        <f>SUM(B16:B20)</f>
        <v>0</v>
      </c>
    </row>
    <row r="16" spans="1:2" ht="21" customHeight="1">
      <c r="A16" s="54" t="s">
        <v>1198</v>
      </c>
      <c r="B16" s="52">
        <v>0</v>
      </c>
    </row>
    <row r="17" spans="1:2" ht="21" customHeight="1">
      <c r="A17" s="54" t="s">
        <v>1199</v>
      </c>
      <c r="B17" s="52">
        <v>0</v>
      </c>
    </row>
    <row r="18" spans="1:2" ht="21" customHeight="1">
      <c r="A18" s="54" t="s">
        <v>1200</v>
      </c>
      <c r="B18" s="52">
        <v>0</v>
      </c>
    </row>
    <row r="19" spans="1:2" ht="21" customHeight="1">
      <c r="A19" s="54" t="s">
        <v>1201</v>
      </c>
      <c r="B19" s="52">
        <v>0</v>
      </c>
    </row>
    <row r="20" spans="1:2" ht="21" customHeight="1">
      <c r="A20" s="54" t="s">
        <v>1202</v>
      </c>
      <c r="B20" s="52">
        <v>0</v>
      </c>
    </row>
    <row r="21" spans="1:2" ht="21" customHeight="1">
      <c r="A21" s="51" t="s">
        <v>1203</v>
      </c>
      <c r="B21" s="52">
        <v>0</v>
      </c>
    </row>
    <row r="22" spans="1:2" ht="21" customHeight="1">
      <c r="A22" s="51" t="s">
        <v>1204</v>
      </c>
      <c r="B22" s="52">
        <v>0</v>
      </c>
    </row>
    <row r="23" spans="1:2" ht="21" customHeight="1">
      <c r="A23" s="54" t="s">
        <v>1205</v>
      </c>
      <c r="B23" s="52"/>
    </row>
    <row r="24" spans="1:2" ht="21" customHeight="1">
      <c r="A24" s="54" t="s">
        <v>1206</v>
      </c>
      <c r="B24" s="52"/>
    </row>
    <row r="25" spans="1:2" ht="21" customHeight="1">
      <c r="A25" s="51" t="s">
        <v>1207</v>
      </c>
      <c r="B25" s="53">
        <v>0</v>
      </c>
    </row>
    <row r="26" spans="1:2" ht="21" customHeight="1">
      <c r="A26" s="51" t="s">
        <v>1208</v>
      </c>
      <c r="B26" s="52">
        <v>0</v>
      </c>
    </row>
    <row r="27" spans="1:2" ht="21" customHeight="1">
      <c r="A27" s="51" t="s">
        <v>1209</v>
      </c>
      <c r="B27" s="52">
        <v>0</v>
      </c>
    </row>
    <row r="28" spans="1:2" ht="21" customHeight="1">
      <c r="A28" s="54" t="s">
        <v>1210</v>
      </c>
      <c r="B28" s="52"/>
    </row>
    <row r="29" spans="1:2" ht="21" customHeight="1">
      <c r="A29" s="54" t="s">
        <v>1211</v>
      </c>
      <c r="B29" s="52"/>
    </row>
    <row r="30" spans="1:2" ht="21" customHeight="1">
      <c r="A30" s="54" t="s">
        <v>1212</v>
      </c>
      <c r="B30" s="52"/>
    </row>
    <row r="31" spans="1:2" ht="21" customHeight="1">
      <c r="A31" s="51" t="s">
        <v>1213</v>
      </c>
      <c r="B31" s="52">
        <v>0</v>
      </c>
    </row>
    <row r="32" spans="1:2" ht="21" customHeight="1">
      <c r="A32" s="51" t="s">
        <v>1214</v>
      </c>
      <c r="B32" s="53">
        <v>0</v>
      </c>
    </row>
    <row r="33" spans="1:2" ht="21" customHeight="1">
      <c r="A33" s="51" t="s">
        <v>1215</v>
      </c>
      <c r="B33" s="52">
        <v>0</v>
      </c>
    </row>
    <row r="34" spans="1:2" ht="21" customHeight="1">
      <c r="A34" s="51" t="s">
        <v>1216</v>
      </c>
      <c r="B34" s="52">
        <v>0</v>
      </c>
    </row>
    <row r="35" spans="1:2" ht="21" customHeight="1">
      <c r="A35" s="51"/>
      <c r="B35" s="52"/>
    </row>
    <row r="36" spans="1:2" ht="21" customHeight="1">
      <c r="A36" s="55" t="s">
        <v>1217</v>
      </c>
      <c r="B36" s="53">
        <f>SUM(B4:B15,B21:B22,B25:B27,B31:B34)</f>
        <v>0</v>
      </c>
    </row>
    <row r="37" spans="1:2" ht="21" customHeight="1">
      <c r="A37" s="56" t="s">
        <v>1218</v>
      </c>
      <c r="B37" s="53">
        <v>0</v>
      </c>
    </row>
    <row r="38" spans="1:2" ht="21" customHeight="1">
      <c r="A38" s="54" t="s">
        <v>1219</v>
      </c>
      <c r="B38" s="52">
        <v>0</v>
      </c>
    </row>
    <row r="39" spans="1:2" ht="21" customHeight="1">
      <c r="A39" s="54" t="s">
        <v>1220</v>
      </c>
      <c r="B39" s="52">
        <v>0</v>
      </c>
    </row>
    <row r="40" spans="1:2" ht="21" customHeight="1">
      <c r="A40" s="54" t="s">
        <v>1221</v>
      </c>
      <c r="B40" s="52"/>
    </row>
    <row r="41" spans="1:2" ht="21" customHeight="1">
      <c r="A41" s="54" t="s">
        <v>1222</v>
      </c>
      <c r="B41" s="53">
        <v>0</v>
      </c>
    </row>
    <row r="42" spans="1:2" ht="21" customHeight="1">
      <c r="A42" s="54" t="s">
        <v>1223</v>
      </c>
      <c r="B42" s="52">
        <v>0</v>
      </c>
    </row>
    <row r="43" spans="1:2" ht="21" customHeight="1">
      <c r="A43" s="54" t="s">
        <v>1224</v>
      </c>
      <c r="B43" s="52">
        <v>0</v>
      </c>
    </row>
    <row r="44" spans="1:2" ht="21" customHeight="1">
      <c r="A44" s="57" t="s">
        <v>1225</v>
      </c>
      <c r="B44" s="52">
        <v>0</v>
      </c>
    </row>
    <row r="45" spans="1:2" ht="21" customHeight="1">
      <c r="A45" s="57" t="s">
        <v>1226</v>
      </c>
      <c r="B45" s="52">
        <v>0</v>
      </c>
    </row>
    <row r="46" spans="1:2" ht="21" customHeight="1">
      <c r="A46" s="57"/>
      <c r="B46" s="58"/>
    </row>
    <row r="47" spans="1:2" ht="21" customHeight="1">
      <c r="A47" s="59" t="s">
        <v>33</v>
      </c>
      <c r="B47" s="60">
        <f>SUM(B36:B37)</f>
        <v>0</v>
      </c>
    </row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85"/>
  <sheetViews>
    <sheetView workbookViewId="0">
      <pane ySplit="3" topLeftCell="A7" activePane="bottomLeft" state="frozen"/>
      <selection pane="bottomLeft" activeCell="A6" sqref="A6"/>
    </sheetView>
  </sheetViews>
  <sheetFormatPr defaultColWidth="15.75" defaultRowHeight="21" customHeight="1"/>
  <cols>
    <col min="1" max="1" width="59.5" style="36" customWidth="1"/>
    <col min="2" max="2" width="15.75" style="36" customWidth="1"/>
    <col min="3" max="32" width="9" style="36" customWidth="1"/>
    <col min="33" max="224" width="15.75" style="36" customWidth="1"/>
    <col min="225" max="254" width="9" style="36" customWidth="1"/>
    <col min="255" max="255" width="41.375" style="36" customWidth="1"/>
    <col min="256" max="256" width="15.75" style="36"/>
  </cols>
  <sheetData>
    <row r="1" spans="1:2" ht="47.25" customHeight="1">
      <c r="A1" s="153" t="s">
        <v>1462</v>
      </c>
      <c r="B1" s="153"/>
    </row>
    <row r="2" spans="1:2" ht="21" customHeight="1">
      <c r="B2" s="37" t="s">
        <v>0</v>
      </c>
    </row>
    <row r="3" spans="1:2" ht="21" customHeight="1">
      <c r="A3" s="38" t="s">
        <v>1141</v>
      </c>
      <c r="B3" s="39" t="s">
        <v>63</v>
      </c>
    </row>
    <row r="4" spans="1:2" ht="21" customHeight="1">
      <c r="A4" s="40" t="s">
        <v>1227</v>
      </c>
      <c r="B4" s="41">
        <v>0</v>
      </c>
    </row>
    <row r="5" spans="1:2" ht="21" customHeight="1">
      <c r="A5" s="42" t="s">
        <v>1228</v>
      </c>
      <c r="B5" s="43">
        <v>0</v>
      </c>
    </row>
    <row r="6" spans="1:2" ht="21" customHeight="1">
      <c r="A6" s="42" t="s">
        <v>1229</v>
      </c>
      <c r="B6" s="43"/>
    </row>
    <row r="7" spans="1:2" ht="21" customHeight="1">
      <c r="A7" s="42" t="s">
        <v>1230</v>
      </c>
      <c r="B7" s="43"/>
    </row>
    <row r="8" spans="1:2" ht="21" customHeight="1">
      <c r="A8" s="42" t="s">
        <v>1231</v>
      </c>
      <c r="B8" s="43"/>
    </row>
    <row r="9" spans="1:2" ht="21" customHeight="1">
      <c r="A9" s="42" t="s">
        <v>1232</v>
      </c>
      <c r="B9" s="43"/>
    </row>
    <row r="10" spans="1:2" ht="21" customHeight="1">
      <c r="A10" s="40" t="s">
        <v>1233</v>
      </c>
      <c r="B10" s="44">
        <v>0</v>
      </c>
    </row>
    <row r="11" spans="1:2" ht="21" customHeight="1">
      <c r="A11" s="42" t="s">
        <v>1234</v>
      </c>
      <c r="B11" s="43">
        <v>0</v>
      </c>
    </row>
    <row r="12" spans="1:2" ht="21" customHeight="1">
      <c r="A12" s="42" t="s">
        <v>1235</v>
      </c>
      <c r="B12" s="43"/>
    </row>
    <row r="13" spans="1:2" ht="21" customHeight="1">
      <c r="A13" s="42" t="s">
        <v>1236</v>
      </c>
      <c r="B13" s="43">
        <v>0</v>
      </c>
    </row>
    <row r="14" spans="1:2" ht="21" customHeight="1">
      <c r="A14" s="42" t="s">
        <v>1237</v>
      </c>
      <c r="B14" s="43"/>
    </row>
    <row r="15" spans="1:2" ht="21" customHeight="1">
      <c r="A15" s="42" t="s">
        <v>1238</v>
      </c>
      <c r="B15" s="43">
        <v>0</v>
      </c>
    </row>
    <row r="16" spans="1:2" ht="21" customHeight="1">
      <c r="A16" s="42" t="s">
        <v>1235</v>
      </c>
      <c r="B16" s="43"/>
    </row>
    <row r="17" spans="1:2" ht="21" customHeight="1">
      <c r="A17" s="42" t="s">
        <v>1236</v>
      </c>
      <c r="B17" s="43"/>
    </row>
    <row r="18" spans="1:2" ht="21" customHeight="1">
      <c r="A18" s="45" t="s">
        <v>1239</v>
      </c>
      <c r="B18" s="43"/>
    </row>
    <row r="19" spans="1:2" ht="21" customHeight="1">
      <c r="A19" s="40" t="s">
        <v>1240</v>
      </c>
      <c r="B19" s="43">
        <v>0</v>
      </c>
    </row>
    <row r="20" spans="1:2" ht="21" customHeight="1">
      <c r="A20" s="40" t="s">
        <v>1241</v>
      </c>
      <c r="B20" s="43"/>
    </row>
    <row r="21" spans="1:2" ht="21" customHeight="1">
      <c r="A21" s="40" t="s">
        <v>1242</v>
      </c>
      <c r="B21" s="43">
        <v>0</v>
      </c>
    </row>
    <row r="22" spans="1:2" ht="21" customHeight="1">
      <c r="A22" s="40" t="s">
        <v>1243</v>
      </c>
      <c r="B22" s="43"/>
    </row>
    <row r="23" spans="1:2" ht="21" customHeight="1">
      <c r="A23" s="40" t="s">
        <v>1244</v>
      </c>
      <c r="B23" s="43"/>
    </row>
    <row r="24" spans="1:2" ht="21" customHeight="1">
      <c r="A24" s="40" t="s">
        <v>1245</v>
      </c>
      <c r="B24" s="43"/>
    </row>
    <row r="25" spans="1:2" ht="21" customHeight="1">
      <c r="A25" s="40" t="s">
        <v>1246</v>
      </c>
      <c r="B25" s="43"/>
    </row>
    <row r="26" spans="1:2" ht="21" customHeight="1">
      <c r="A26" s="40" t="s">
        <v>1247</v>
      </c>
      <c r="B26" s="44">
        <v>0</v>
      </c>
    </row>
    <row r="27" spans="1:2" ht="21" customHeight="1">
      <c r="A27" s="40" t="s">
        <v>1248</v>
      </c>
      <c r="B27" s="44">
        <v>0</v>
      </c>
    </row>
    <row r="28" spans="1:2" ht="21" customHeight="1">
      <c r="A28" s="45" t="s">
        <v>1249</v>
      </c>
      <c r="B28" s="43">
        <v>0</v>
      </c>
    </row>
    <row r="29" spans="1:2" ht="21" customHeight="1">
      <c r="A29" s="45" t="s">
        <v>1250</v>
      </c>
      <c r="B29" s="43">
        <v>0</v>
      </c>
    </row>
    <row r="30" spans="1:2" ht="21" customHeight="1">
      <c r="A30" s="45" t="s">
        <v>1251</v>
      </c>
      <c r="B30" s="43">
        <v>0</v>
      </c>
    </row>
    <row r="31" spans="1:2" ht="21" customHeight="1">
      <c r="A31" s="45" t="s">
        <v>1252</v>
      </c>
      <c r="B31" s="43">
        <v>0</v>
      </c>
    </row>
    <row r="32" spans="1:2" ht="21" customHeight="1">
      <c r="A32" s="45" t="s">
        <v>1253</v>
      </c>
      <c r="B32" s="43">
        <v>0</v>
      </c>
    </row>
    <row r="33" spans="1:2" ht="21" customHeight="1">
      <c r="A33" s="45" t="s">
        <v>1254</v>
      </c>
      <c r="B33" s="43">
        <v>0</v>
      </c>
    </row>
    <row r="34" spans="1:2" ht="21" customHeight="1">
      <c r="A34" s="45" t="s">
        <v>1255</v>
      </c>
      <c r="B34" s="43">
        <v>0</v>
      </c>
    </row>
    <row r="35" spans="1:2" ht="21" customHeight="1">
      <c r="A35" s="45" t="s">
        <v>1256</v>
      </c>
      <c r="B35" s="43"/>
    </row>
    <row r="36" spans="1:2" ht="21" customHeight="1">
      <c r="A36" s="45" t="s">
        <v>1257</v>
      </c>
      <c r="B36" s="43">
        <v>0</v>
      </c>
    </row>
    <row r="37" spans="1:2" ht="21" customHeight="1">
      <c r="A37" s="45" t="s">
        <v>1258</v>
      </c>
      <c r="B37" s="43"/>
    </row>
    <row r="38" spans="1:2" ht="21" customHeight="1">
      <c r="A38" s="45" t="s">
        <v>1259</v>
      </c>
      <c r="B38" s="43"/>
    </row>
    <row r="39" spans="1:2" ht="21" customHeight="1">
      <c r="A39" s="45" t="s">
        <v>1260</v>
      </c>
      <c r="B39" s="43">
        <v>0</v>
      </c>
    </row>
    <row r="40" spans="1:2" ht="21" customHeight="1">
      <c r="A40" s="40" t="s">
        <v>1261</v>
      </c>
      <c r="B40" s="44">
        <v>0</v>
      </c>
    </row>
    <row r="41" spans="1:2" ht="21" customHeight="1">
      <c r="A41" s="45" t="s">
        <v>1262</v>
      </c>
      <c r="B41" s="43">
        <v>0</v>
      </c>
    </row>
    <row r="42" spans="1:2" ht="21" customHeight="1">
      <c r="A42" s="45" t="s">
        <v>1263</v>
      </c>
      <c r="B42" s="43"/>
    </row>
    <row r="43" spans="1:2" ht="21" customHeight="1">
      <c r="A43" s="45" t="s">
        <v>1264</v>
      </c>
      <c r="B43" s="43"/>
    </row>
    <row r="44" spans="1:2" ht="21" customHeight="1">
      <c r="A44" s="45" t="s">
        <v>1265</v>
      </c>
      <c r="B44" s="43"/>
    </row>
    <row r="45" spans="1:2" ht="21" customHeight="1">
      <c r="A45" s="45" t="s">
        <v>1266</v>
      </c>
      <c r="B45" s="43"/>
    </row>
    <row r="46" spans="1:2" ht="21" customHeight="1">
      <c r="A46" s="40" t="s">
        <v>1267</v>
      </c>
      <c r="B46" s="44">
        <v>0</v>
      </c>
    </row>
    <row r="47" spans="1:2" ht="21" customHeight="1">
      <c r="A47" s="45" t="s">
        <v>1249</v>
      </c>
      <c r="B47" s="43">
        <v>0</v>
      </c>
    </row>
    <row r="48" spans="1:2" ht="21" customHeight="1">
      <c r="A48" s="45" t="s">
        <v>1250</v>
      </c>
      <c r="B48" s="43"/>
    </row>
    <row r="49" spans="1:2" ht="21" customHeight="1">
      <c r="A49" s="45" t="s">
        <v>1268</v>
      </c>
      <c r="B49" s="43"/>
    </row>
    <row r="50" spans="1:2" ht="21" customHeight="1">
      <c r="A50" s="40" t="s">
        <v>1269</v>
      </c>
      <c r="B50" s="44">
        <v>0</v>
      </c>
    </row>
    <row r="51" spans="1:2" ht="21" customHeight="1">
      <c r="A51" s="40" t="s">
        <v>1270</v>
      </c>
      <c r="B51" s="44">
        <v>0</v>
      </c>
    </row>
    <row r="52" spans="1:2" ht="21" customHeight="1">
      <c r="A52" s="45" t="s">
        <v>1262</v>
      </c>
      <c r="B52" s="43"/>
    </row>
    <row r="53" spans="1:2" ht="21" customHeight="1">
      <c r="A53" s="45" t="s">
        <v>1263</v>
      </c>
      <c r="B53" s="43"/>
    </row>
    <row r="54" spans="1:2" ht="21" customHeight="1">
      <c r="A54" s="45" t="s">
        <v>1264</v>
      </c>
      <c r="B54" s="43"/>
    </row>
    <row r="55" spans="1:2" ht="21" customHeight="1">
      <c r="A55" s="45" t="s">
        <v>1265</v>
      </c>
      <c r="B55" s="43"/>
    </row>
    <row r="56" spans="1:2" ht="21" customHeight="1">
      <c r="A56" s="45" t="s">
        <v>1271</v>
      </c>
      <c r="B56" s="43">
        <v>0</v>
      </c>
    </row>
    <row r="57" spans="1:2" ht="21" customHeight="1">
      <c r="A57" s="40" t="s">
        <v>1272</v>
      </c>
      <c r="B57" s="44">
        <v>0</v>
      </c>
    </row>
    <row r="58" spans="1:2" ht="21" customHeight="1">
      <c r="A58" s="40" t="s">
        <v>1273</v>
      </c>
      <c r="B58" s="43">
        <v>0</v>
      </c>
    </row>
    <row r="59" spans="1:2" ht="21" customHeight="1">
      <c r="A59" s="45" t="s">
        <v>1274</v>
      </c>
      <c r="B59" s="43">
        <v>0</v>
      </c>
    </row>
    <row r="60" spans="1:2" ht="21" customHeight="1">
      <c r="A60" s="43" t="s">
        <v>1275</v>
      </c>
      <c r="B60" s="43"/>
    </row>
    <row r="61" spans="1:2" ht="21" customHeight="1">
      <c r="A61" s="43" t="s">
        <v>1276</v>
      </c>
      <c r="B61" s="43"/>
    </row>
    <row r="62" spans="1:2" ht="21" customHeight="1">
      <c r="A62" s="43" t="s">
        <v>1277</v>
      </c>
      <c r="B62" s="43"/>
    </row>
    <row r="63" spans="1:2" ht="21" customHeight="1">
      <c r="A63" s="43" t="s">
        <v>1278</v>
      </c>
      <c r="B63" s="43"/>
    </row>
    <row r="64" spans="1:2" ht="21" customHeight="1">
      <c r="A64" s="43" t="s">
        <v>1279</v>
      </c>
      <c r="B64" s="43"/>
    </row>
    <row r="65" spans="1:2" ht="21" customHeight="1">
      <c r="A65" s="45" t="s">
        <v>1280</v>
      </c>
      <c r="B65" s="43">
        <v>0</v>
      </c>
    </row>
    <row r="66" spans="1:2" ht="21" customHeight="1">
      <c r="A66" s="45" t="s">
        <v>1236</v>
      </c>
      <c r="B66" s="43"/>
    </row>
    <row r="67" spans="1:2" ht="21" customHeight="1">
      <c r="A67" s="45" t="s">
        <v>1281</v>
      </c>
      <c r="B67" s="43"/>
    </row>
    <row r="68" spans="1:2" ht="21" customHeight="1">
      <c r="A68" s="45" t="s">
        <v>1282</v>
      </c>
      <c r="B68" s="43"/>
    </row>
    <row r="69" spans="1:2" ht="21" customHeight="1">
      <c r="A69" s="45" t="s">
        <v>1283</v>
      </c>
      <c r="B69" s="43"/>
    </row>
    <row r="70" spans="1:2" ht="21" customHeight="1">
      <c r="A70" s="45" t="s">
        <v>1284</v>
      </c>
      <c r="B70" s="43">
        <v>0</v>
      </c>
    </row>
    <row r="71" spans="1:2" ht="21" customHeight="1">
      <c r="A71" s="45" t="s">
        <v>1236</v>
      </c>
      <c r="B71" s="43"/>
    </row>
    <row r="72" spans="1:2" ht="21" customHeight="1">
      <c r="A72" s="45" t="s">
        <v>1281</v>
      </c>
      <c r="B72" s="43"/>
    </row>
    <row r="73" spans="1:2" ht="21" customHeight="1">
      <c r="A73" s="45" t="s">
        <v>1285</v>
      </c>
      <c r="B73" s="43"/>
    </row>
    <row r="74" spans="1:2" ht="21" customHeight="1">
      <c r="A74" s="45" t="s">
        <v>1286</v>
      </c>
      <c r="B74" s="43"/>
    </row>
    <row r="75" spans="1:2" ht="21" customHeight="1">
      <c r="A75" s="45" t="s">
        <v>1287</v>
      </c>
      <c r="B75" s="43">
        <v>0</v>
      </c>
    </row>
    <row r="76" spans="1:2" ht="21" customHeight="1">
      <c r="A76" s="45" t="s">
        <v>1288</v>
      </c>
      <c r="B76" s="43"/>
    </row>
    <row r="77" spans="1:2" ht="21" customHeight="1">
      <c r="A77" s="45" t="s">
        <v>1289</v>
      </c>
      <c r="B77" s="43"/>
    </row>
    <row r="78" spans="1:2" ht="21" customHeight="1">
      <c r="A78" s="45" t="s">
        <v>1290</v>
      </c>
      <c r="B78" s="43"/>
    </row>
    <row r="79" spans="1:2" ht="21" customHeight="1">
      <c r="A79" s="45" t="s">
        <v>1291</v>
      </c>
      <c r="B79" s="43"/>
    </row>
    <row r="80" spans="1:2" ht="21" customHeight="1">
      <c r="A80" s="42" t="s">
        <v>1292</v>
      </c>
      <c r="B80" s="43">
        <v>0</v>
      </c>
    </row>
    <row r="81" spans="1:2" ht="21" customHeight="1">
      <c r="A81" s="45" t="s">
        <v>1293</v>
      </c>
      <c r="B81" s="43">
        <v>0</v>
      </c>
    </row>
    <row r="82" spans="1:2" ht="21" customHeight="1">
      <c r="A82" s="45" t="s">
        <v>1294</v>
      </c>
      <c r="B82" s="43"/>
    </row>
    <row r="83" spans="1:2" ht="21" customHeight="1">
      <c r="A83" s="45" t="s">
        <v>1295</v>
      </c>
      <c r="B83" s="43"/>
    </row>
    <row r="84" spans="1:2" ht="21" customHeight="1">
      <c r="A84" s="45" t="s">
        <v>1296</v>
      </c>
      <c r="B84" s="43"/>
    </row>
    <row r="85" spans="1:2" ht="21" customHeight="1">
      <c r="A85" s="45" t="s">
        <v>1297</v>
      </c>
      <c r="B85" s="43"/>
    </row>
    <row r="86" spans="1:2" ht="21" customHeight="1">
      <c r="A86" s="45" t="s">
        <v>1298</v>
      </c>
      <c r="B86" s="43">
        <v>0</v>
      </c>
    </row>
    <row r="87" spans="1:2" ht="21" customHeight="1">
      <c r="A87" s="45" t="s">
        <v>1296</v>
      </c>
      <c r="B87" s="43"/>
    </row>
    <row r="88" spans="1:2" ht="21" customHeight="1">
      <c r="A88" s="45" t="s">
        <v>1299</v>
      </c>
      <c r="B88" s="43"/>
    </row>
    <row r="89" spans="1:2" ht="21" customHeight="1">
      <c r="A89" s="45" t="s">
        <v>1300</v>
      </c>
      <c r="B89" s="43"/>
    </row>
    <row r="90" spans="1:2" ht="21" customHeight="1">
      <c r="A90" s="45" t="s">
        <v>1301</v>
      </c>
      <c r="B90" s="43"/>
    </row>
    <row r="91" spans="1:2" ht="21" customHeight="1">
      <c r="A91" s="45" t="s">
        <v>1302</v>
      </c>
      <c r="B91" s="43">
        <v>0</v>
      </c>
    </row>
    <row r="92" spans="1:2" ht="21" customHeight="1">
      <c r="A92" s="45" t="s">
        <v>1303</v>
      </c>
      <c r="B92" s="43"/>
    </row>
    <row r="93" spans="1:2" ht="21" customHeight="1">
      <c r="A93" s="45" t="s">
        <v>1304</v>
      </c>
      <c r="B93" s="43"/>
    </row>
    <row r="94" spans="1:2" ht="21" customHeight="1">
      <c r="A94" s="45" t="s">
        <v>1305</v>
      </c>
      <c r="B94" s="43"/>
    </row>
    <row r="95" spans="1:2" ht="21" customHeight="1">
      <c r="A95" s="45" t="s">
        <v>1306</v>
      </c>
      <c r="B95" s="43"/>
    </row>
    <row r="96" spans="1:2" ht="21" customHeight="1">
      <c r="A96" s="45" t="s">
        <v>1307</v>
      </c>
      <c r="B96" s="43">
        <v>0</v>
      </c>
    </row>
    <row r="97" spans="1:2" ht="21" customHeight="1">
      <c r="A97" s="45" t="s">
        <v>1308</v>
      </c>
      <c r="B97" s="43"/>
    </row>
    <row r="98" spans="1:2" ht="21" customHeight="1">
      <c r="A98" s="45" t="s">
        <v>1309</v>
      </c>
      <c r="B98" s="43"/>
    </row>
    <row r="99" spans="1:2" ht="21" customHeight="1">
      <c r="A99" s="45" t="s">
        <v>1310</v>
      </c>
      <c r="B99" s="43"/>
    </row>
    <row r="100" spans="1:2" ht="21" customHeight="1">
      <c r="A100" s="45" t="s">
        <v>1311</v>
      </c>
      <c r="B100" s="43"/>
    </row>
    <row r="101" spans="1:2" ht="21" customHeight="1">
      <c r="A101" s="45" t="s">
        <v>1312</v>
      </c>
      <c r="B101" s="43"/>
    </row>
    <row r="102" spans="1:2" ht="21" customHeight="1">
      <c r="A102" s="45" t="s">
        <v>1313</v>
      </c>
      <c r="B102" s="43"/>
    </row>
    <row r="103" spans="1:2" ht="21" customHeight="1">
      <c r="A103" s="45" t="s">
        <v>1314</v>
      </c>
      <c r="B103" s="43"/>
    </row>
    <row r="104" spans="1:2" ht="21" customHeight="1">
      <c r="A104" s="45" t="s">
        <v>1315</v>
      </c>
      <c r="B104" s="43"/>
    </row>
    <row r="105" spans="1:2" ht="21" customHeight="1">
      <c r="A105" s="45" t="s">
        <v>1316</v>
      </c>
      <c r="B105" s="43">
        <v>0</v>
      </c>
    </row>
    <row r="106" spans="1:2" ht="21" customHeight="1">
      <c r="A106" s="45" t="s">
        <v>1317</v>
      </c>
      <c r="B106" s="43"/>
    </row>
    <row r="107" spans="1:2" ht="21" customHeight="1">
      <c r="A107" s="45" t="s">
        <v>1318</v>
      </c>
      <c r="B107" s="43"/>
    </row>
    <row r="108" spans="1:2" ht="21" customHeight="1">
      <c r="A108" s="45" t="s">
        <v>1319</v>
      </c>
      <c r="B108" s="43"/>
    </row>
    <row r="109" spans="1:2" ht="21" customHeight="1">
      <c r="A109" s="45" t="s">
        <v>1320</v>
      </c>
      <c r="B109" s="43"/>
    </row>
    <row r="110" spans="1:2" ht="21" customHeight="1">
      <c r="A110" s="45" t="s">
        <v>1321</v>
      </c>
      <c r="B110" s="43"/>
    </row>
    <row r="111" spans="1:2" ht="21" customHeight="1">
      <c r="A111" s="45" t="s">
        <v>1322</v>
      </c>
      <c r="B111" s="43"/>
    </row>
    <row r="112" spans="1:2" ht="21" customHeight="1">
      <c r="A112" s="45" t="s">
        <v>1323</v>
      </c>
      <c r="B112" s="43">
        <v>0</v>
      </c>
    </row>
    <row r="113" spans="1:2" ht="21" customHeight="1">
      <c r="A113" s="45" t="s">
        <v>1324</v>
      </c>
      <c r="B113" s="43"/>
    </row>
    <row r="114" spans="1:2" ht="21" customHeight="1">
      <c r="A114" s="45" t="s">
        <v>1325</v>
      </c>
      <c r="B114" s="43"/>
    </row>
    <row r="115" spans="1:2" ht="21" customHeight="1">
      <c r="A115" s="45" t="s">
        <v>1326</v>
      </c>
      <c r="B115" s="43"/>
    </row>
    <row r="116" spans="1:2" ht="21" customHeight="1">
      <c r="A116" s="45" t="s">
        <v>1327</v>
      </c>
      <c r="B116" s="43"/>
    </row>
    <row r="117" spans="1:2" ht="21" customHeight="1">
      <c r="A117" s="45" t="s">
        <v>1328</v>
      </c>
      <c r="B117" s="43"/>
    </row>
    <row r="118" spans="1:2" ht="21" customHeight="1">
      <c r="A118" s="45" t="s">
        <v>1329</v>
      </c>
      <c r="B118" s="43"/>
    </row>
    <row r="119" spans="1:2" ht="21" customHeight="1">
      <c r="A119" s="45" t="s">
        <v>1330</v>
      </c>
      <c r="B119" s="43"/>
    </row>
    <row r="120" spans="1:2" ht="21" customHeight="1">
      <c r="A120" s="45" t="s">
        <v>1331</v>
      </c>
      <c r="B120" s="43"/>
    </row>
    <row r="121" spans="1:2" ht="21" customHeight="1">
      <c r="A121" s="42" t="s">
        <v>1332</v>
      </c>
      <c r="B121" s="43">
        <v>0</v>
      </c>
    </row>
    <row r="122" spans="1:2" ht="21" customHeight="1">
      <c r="A122" s="45" t="s">
        <v>1333</v>
      </c>
      <c r="B122" s="43">
        <v>0</v>
      </c>
    </row>
    <row r="123" spans="1:2" ht="21" customHeight="1">
      <c r="A123" s="45" t="s">
        <v>1334</v>
      </c>
      <c r="B123" s="43"/>
    </row>
    <row r="124" spans="1:2" ht="21" customHeight="1">
      <c r="A124" s="45" t="s">
        <v>1335</v>
      </c>
      <c r="B124" s="43"/>
    </row>
    <row r="125" spans="1:2" ht="21" customHeight="1">
      <c r="A125" s="45" t="s">
        <v>1336</v>
      </c>
      <c r="B125" s="43"/>
    </row>
    <row r="126" spans="1:2" ht="21" customHeight="1">
      <c r="A126" s="45" t="s">
        <v>1337</v>
      </c>
      <c r="B126" s="43"/>
    </row>
    <row r="127" spans="1:2" ht="21" customHeight="1">
      <c r="A127" s="45" t="s">
        <v>1338</v>
      </c>
      <c r="B127" s="43"/>
    </row>
    <row r="128" spans="1:2" ht="21" customHeight="1">
      <c r="A128" s="45" t="s">
        <v>1339</v>
      </c>
      <c r="B128" s="43"/>
    </row>
    <row r="129" spans="1:2" ht="21" customHeight="1">
      <c r="A129" s="45" t="s">
        <v>1340</v>
      </c>
      <c r="B129" s="43">
        <v>0</v>
      </c>
    </row>
    <row r="130" spans="1:2" ht="21" customHeight="1">
      <c r="A130" s="45" t="s">
        <v>1341</v>
      </c>
      <c r="B130" s="43"/>
    </row>
    <row r="131" spans="1:2" ht="21" customHeight="1">
      <c r="A131" s="45" t="s">
        <v>1342</v>
      </c>
      <c r="B131" s="43"/>
    </row>
    <row r="132" spans="1:2" ht="21" customHeight="1">
      <c r="A132" s="45" t="s">
        <v>1343</v>
      </c>
      <c r="B132" s="43"/>
    </row>
    <row r="133" spans="1:2" ht="21" customHeight="1">
      <c r="A133" s="45" t="s">
        <v>1344</v>
      </c>
      <c r="B133" s="43"/>
    </row>
    <row r="134" spans="1:2" ht="21" customHeight="1">
      <c r="A134" s="45" t="s">
        <v>1345</v>
      </c>
      <c r="B134" s="43"/>
    </row>
    <row r="135" spans="1:2" ht="21" customHeight="1">
      <c r="A135" s="45" t="s">
        <v>1346</v>
      </c>
      <c r="B135" s="43">
        <v>0</v>
      </c>
    </row>
    <row r="136" spans="1:2" ht="21" customHeight="1">
      <c r="A136" s="45" t="s">
        <v>1347</v>
      </c>
      <c r="B136" s="43"/>
    </row>
    <row r="137" spans="1:2" ht="21" customHeight="1">
      <c r="A137" s="45" t="s">
        <v>1348</v>
      </c>
      <c r="B137" s="43"/>
    </row>
    <row r="138" spans="1:2" ht="21" customHeight="1">
      <c r="A138" s="42" t="s">
        <v>1349</v>
      </c>
      <c r="B138" s="43">
        <v>0</v>
      </c>
    </row>
    <row r="139" spans="1:2" ht="21" customHeight="1">
      <c r="A139" s="45" t="s">
        <v>1350</v>
      </c>
      <c r="B139" s="43">
        <v>0</v>
      </c>
    </row>
    <row r="140" spans="1:2" ht="21" customHeight="1">
      <c r="A140" s="45" t="s">
        <v>1351</v>
      </c>
      <c r="B140" s="43"/>
    </row>
    <row r="141" spans="1:2" ht="21" customHeight="1">
      <c r="A141" s="45" t="s">
        <v>1352</v>
      </c>
      <c r="B141" s="43"/>
    </row>
    <row r="142" spans="1:2" ht="21" customHeight="1">
      <c r="A142" s="45" t="s">
        <v>1353</v>
      </c>
      <c r="B142" s="43"/>
    </row>
    <row r="143" spans="1:2" ht="21" customHeight="1">
      <c r="A143" s="45" t="s">
        <v>1354</v>
      </c>
      <c r="B143" s="43"/>
    </row>
    <row r="144" spans="1:2" ht="21" customHeight="1">
      <c r="A144" s="45" t="s">
        <v>1355</v>
      </c>
      <c r="B144" s="43"/>
    </row>
    <row r="145" spans="1:2" ht="21" customHeight="1">
      <c r="A145" s="42" t="s">
        <v>1356</v>
      </c>
      <c r="B145" s="44">
        <v>0</v>
      </c>
    </row>
    <row r="146" spans="1:2" ht="21" customHeight="1">
      <c r="A146" s="45" t="s">
        <v>1357</v>
      </c>
      <c r="B146" s="43"/>
    </row>
    <row r="147" spans="1:2" ht="21" customHeight="1">
      <c r="A147" s="45" t="s">
        <v>1358</v>
      </c>
      <c r="B147" s="43">
        <v>0</v>
      </c>
    </row>
    <row r="148" spans="1:2" ht="21" customHeight="1">
      <c r="A148" s="45" t="s">
        <v>1359</v>
      </c>
      <c r="B148" s="43"/>
    </row>
    <row r="149" spans="1:2" ht="21" customHeight="1">
      <c r="A149" s="45" t="s">
        <v>1360</v>
      </c>
      <c r="B149" s="43"/>
    </row>
    <row r="150" spans="1:2" ht="21" customHeight="1">
      <c r="A150" s="45" t="s">
        <v>1361</v>
      </c>
      <c r="B150" s="43"/>
    </row>
    <row r="151" spans="1:2" ht="21" customHeight="1">
      <c r="A151" s="45" t="s">
        <v>1362</v>
      </c>
      <c r="B151" s="43"/>
    </row>
    <row r="152" spans="1:2" ht="21" customHeight="1">
      <c r="A152" s="45" t="s">
        <v>1363</v>
      </c>
      <c r="B152" s="43"/>
    </row>
    <row r="153" spans="1:2" ht="21" customHeight="1">
      <c r="A153" s="45" t="s">
        <v>1364</v>
      </c>
      <c r="B153" s="43"/>
    </row>
    <row r="154" spans="1:2" ht="21" customHeight="1">
      <c r="A154" s="45" t="s">
        <v>1365</v>
      </c>
      <c r="B154" s="43"/>
    </row>
    <row r="155" spans="1:2" ht="21" customHeight="1">
      <c r="A155" s="45" t="s">
        <v>1366</v>
      </c>
      <c r="B155" s="43"/>
    </row>
    <row r="156" spans="1:2" ht="21" customHeight="1">
      <c r="A156" s="45" t="s">
        <v>1367</v>
      </c>
      <c r="B156" s="44">
        <v>0</v>
      </c>
    </row>
    <row r="157" spans="1:2" ht="21" customHeight="1">
      <c r="A157" s="45" t="s">
        <v>1368</v>
      </c>
      <c r="B157" s="43">
        <v>0</v>
      </c>
    </row>
    <row r="158" spans="1:2" ht="21" customHeight="1">
      <c r="A158" s="45" t="s">
        <v>1369</v>
      </c>
      <c r="B158" s="43">
        <v>0</v>
      </c>
    </row>
    <row r="159" spans="1:2" ht="21" customHeight="1">
      <c r="A159" s="45" t="s">
        <v>1370</v>
      </c>
      <c r="B159" s="43">
        <v>0</v>
      </c>
    </row>
    <row r="160" spans="1:2" ht="21" customHeight="1">
      <c r="A160" s="45" t="s">
        <v>1371</v>
      </c>
      <c r="B160" s="43"/>
    </row>
    <row r="161" spans="1:2" ht="21" customHeight="1">
      <c r="A161" s="45" t="s">
        <v>1372</v>
      </c>
      <c r="B161" s="43"/>
    </row>
    <row r="162" spans="1:2" ht="21" customHeight="1">
      <c r="A162" s="45" t="s">
        <v>1373</v>
      </c>
      <c r="B162" s="43"/>
    </row>
    <row r="163" spans="1:2" ht="21" customHeight="1">
      <c r="A163" s="45" t="s">
        <v>1374</v>
      </c>
      <c r="B163" s="43"/>
    </row>
    <row r="164" spans="1:2" ht="21" customHeight="1">
      <c r="A164" s="45" t="s">
        <v>1375</v>
      </c>
      <c r="B164" s="43"/>
    </row>
    <row r="165" spans="1:2" ht="21" customHeight="1">
      <c r="A165" s="45" t="s">
        <v>1376</v>
      </c>
      <c r="B165" s="43"/>
    </row>
    <row r="166" spans="1:2" ht="21" customHeight="1">
      <c r="A166" s="45" t="s">
        <v>1377</v>
      </c>
      <c r="B166" s="43"/>
    </row>
    <row r="167" spans="1:2" ht="21" customHeight="1">
      <c r="A167" s="42" t="s">
        <v>1378</v>
      </c>
      <c r="B167" s="44">
        <v>0</v>
      </c>
    </row>
    <row r="168" spans="1:2" ht="21" customHeight="1">
      <c r="A168" s="42" t="s">
        <v>1379</v>
      </c>
      <c r="B168" s="43"/>
    </row>
    <row r="169" spans="1:2" ht="21" customHeight="1">
      <c r="A169" s="42"/>
      <c r="B169" s="43"/>
    </row>
    <row r="170" spans="1:2" ht="21" customHeight="1">
      <c r="A170" s="45"/>
      <c r="B170" s="43"/>
    </row>
    <row r="171" spans="1:2" ht="21" customHeight="1">
      <c r="A171" s="45"/>
      <c r="B171" s="43"/>
    </row>
    <row r="172" spans="1:2" ht="21" customHeight="1">
      <c r="A172" s="46" t="s">
        <v>1083</v>
      </c>
      <c r="B172" s="44">
        <v>0</v>
      </c>
    </row>
    <row r="173" spans="1:2" ht="21" customHeight="1">
      <c r="A173" s="44" t="s">
        <v>1380</v>
      </c>
      <c r="B173" s="44">
        <v>0</v>
      </c>
    </row>
    <row r="174" spans="1:2" ht="21" customHeight="1">
      <c r="A174" s="43" t="s">
        <v>1381</v>
      </c>
      <c r="B174" s="43">
        <v>0</v>
      </c>
    </row>
    <row r="175" spans="1:2" ht="21" customHeight="1">
      <c r="A175" s="43" t="s">
        <v>1382</v>
      </c>
      <c r="B175" s="43"/>
    </row>
    <row r="176" spans="1:2" ht="21" customHeight="1">
      <c r="A176" s="43" t="s">
        <v>1383</v>
      </c>
      <c r="B176" s="43"/>
    </row>
    <row r="177" spans="1:2" ht="21" customHeight="1">
      <c r="A177" s="43" t="s">
        <v>1384</v>
      </c>
      <c r="B177" s="43"/>
    </row>
    <row r="178" spans="1:2" ht="21" customHeight="1">
      <c r="A178" s="43" t="s">
        <v>1385</v>
      </c>
      <c r="B178" s="44">
        <v>0</v>
      </c>
    </row>
    <row r="179" spans="1:2" ht="21" customHeight="1">
      <c r="A179" s="47" t="s">
        <v>1386</v>
      </c>
      <c r="B179" s="43"/>
    </row>
    <row r="180" spans="1:2" ht="21" customHeight="1">
      <c r="A180" s="47" t="s">
        <v>1387</v>
      </c>
      <c r="B180" s="43"/>
    </row>
    <row r="181" spans="1:2" ht="21" customHeight="1">
      <c r="A181" s="47"/>
      <c r="B181" s="43"/>
    </row>
    <row r="182" spans="1:2" ht="21" customHeight="1">
      <c r="A182" s="47"/>
      <c r="B182" s="43"/>
    </row>
    <row r="183" spans="1:2" ht="21" customHeight="1">
      <c r="A183" s="47"/>
      <c r="B183" s="43"/>
    </row>
    <row r="184" spans="1:2" ht="21" customHeight="1">
      <c r="A184" s="47"/>
      <c r="B184" s="43"/>
    </row>
    <row r="185" spans="1:2" ht="21" customHeight="1">
      <c r="A185" s="46" t="s">
        <v>61</v>
      </c>
      <c r="B185" s="48">
        <v>0</v>
      </c>
    </row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0" sqref="A20"/>
    </sheetView>
  </sheetViews>
  <sheetFormatPr defaultColWidth="9" defaultRowHeight="13.5"/>
  <cols>
    <col min="1" max="1" width="46.125" customWidth="1"/>
    <col min="2" max="2" width="23.125" customWidth="1"/>
  </cols>
  <sheetData>
    <row r="1" spans="1:2" ht="22.5">
      <c r="A1" s="154" t="s">
        <v>1463</v>
      </c>
      <c r="B1" s="155"/>
    </row>
    <row r="2" spans="1:2" ht="18.75">
      <c r="A2" s="29"/>
      <c r="B2" s="30" t="s">
        <v>0</v>
      </c>
    </row>
    <row r="3" spans="1:2" ht="14.25" customHeight="1">
      <c r="A3" s="156" t="s">
        <v>1388</v>
      </c>
      <c r="B3" s="157" t="s">
        <v>1389</v>
      </c>
    </row>
    <row r="4" spans="1:2" ht="14.25" customHeight="1">
      <c r="A4" s="156"/>
      <c r="B4" s="158"/>
    </row>
    <row r="5" spans="1:2" ht="36" customHeight="1">
      <c r="A5" s="31" t="s">
        <v>1390</v>
      </c>
      <c r="B5" s="32">
        <v>0</v>
      </c>
    </row>
    <row r="6" spans="1:2" ht="36" customHeight="1">
      <c r="A6" s="31" t="s">
        <v>1391</v>
      </c>
      <c r="B6" s="32">
        <v>0</v>
      </c>
    </row>
    <row r="7" spans="1:2" ht="36" customHeight="1">
      <c r="A7" s="33" t="s">
        <v>1392</v>
      </c>
      <c r="B7" s="32">
        <v>0</v>
      </c>
    </row>
    <row r="8" spans="1:2" ht="36" customHeight="1">
      <c r="A8" s="33" t="s">
        <v>1393</v>
      </c>
      <c r="B8" s="32">
        <v>0</v>
      </c>
    </row>
    <row r="9" spans="1:2" ht="36" customHeight="1">
      <c r="A9" s="31"/>
      <c r="B9" s="32"/>
    </row>
    <row r="10" spans="1:2" ht="36" customHeight="1">
      <c r="A10" s="34" t="s">
        <v>1394</v>
      </c>
      <c r="B10" s="35">
        <f>SUM(B5:B8)</f>
        <v>0</v>
      </c>
    </row>
  </sheetData>
  <mergeCells count="3">
    <mergeCell ref="A1:B1"/>
    <mergeCell ref="A3:A4"/>
    <mergeCell ref="B3:B4"/>
  </mergeCells>
  <phoneticPr fontId="65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8"/>
  <sheetViews>
    <sheetView workbookViewId="0">
      <pane ySplit="3" topLeftCell="A4" activePane="bottomLeft" state="frozen"/>
      <selection pane="bottomLeft" activeCell="B3" sqref="B3"/>
    </sheetView>
  </sheetViews>
  <sheetFormatPr defaultColWidth="9" defaultRowHeight="21" customHeight="1"/>
  <cols>
    <col min="1" max="1" width="39.75" customWidth="1"/>
    <col min="2" max="2" width="20.375" customWidth="1"/>
  </cols>
  <sheetData>
    <row r="1" spans="1:2" ht="40.5" customHeight="1">
      <c r="A1" s="149" t="s">
        <v>1464</v>
      </c>
      <c r="B1" s="150"/>
    </row>
    <row r="2" spans="1:2" ht="21" customHeight="1">
      <c r="B2" t="s">
        <v>1395</v>
      </c>
    </row>
    <row r="3" spans="1:2" ht="26.25" customHeight="1">
      <c r="A3" s="26" t="s">
        <v>1396</v>
      </c>
      <c r="B3" s="129" t="s">
        <v>1481</v>
      </c>
    </row>
    <row r="4" spans="1:2" ht="21" customHeight="1">
      <c r="A4" s="28" t="s">
        <v>1397</v>
      </c>
      <c r="B4" s="28">
        <v>0</v>
      </c>
    </row>
    <row r="5" spans="1:2" ht="21" customHeight="1">
      <c r="A5" s="28" t="s">
        <v>1398</v>
      </c>
      <c r="B5" s="28">
        <v>0</v>
      </c>
    </row>
    <row r="6" spans="1:2" ht="21" customHeight="1">
      <c r="A6" s="28" t="s">
        <v>1399</v>
      </c>
      <c r="B6" s="28">
        <v>0</v>
      </c>
    </row>
    <row r="7" spans="1:2" ht="21" customHeight="1">
      <c r="A7" s="28" t="s">
        <v>1400</v>
      </c>
      <c r="B7" s="28">
        <v>0</v>
      </c>
    </row>
    <row r="8" spans="1:2" ht="21" customHeight="1">
      <c r="A8" s="28" t="s">
        <v>1401</v>
      </c>
      <c r="B8" s="28">
        <v>0</v>
      </c>
    </row>
    <row r="9" spans="1:2" ht="21" customHeight="1">
      <c r="A9" s="28" t="s">
        <v>1402</v>
      </c>
      <c r="B9" s="28">
        <v>0</v>
      </c>
    </row>
    <row r="10" spans="1:2" ht="21" customHeight="1">
      <c r="A10" s="28" t="s">
        <v>1403</v>
      </c>
      <c r="B10" s="28">
        <v>0</v>
      </c>
    </row>
    <row r="11" spans="1:2" ht="21" customHeight="1">
      <c r="A11" s="28" t="s">
        <v>1404</v>
      </c>
      <c r="B11" s="28">
        <v>0</v>
      </c>
    </row>
    <row r="12" spans="1:2" ht="21" customHeight="1">
      <c r="A12" s="28" t="s">
        <v>1405</v>
      </c>
      <c r="B12" s="28">
        <v>0</v>
      </c>
    </row>
    <row r="13" spans="1:2" ht="21" customHeight="1">
      <c r="A13" s="28" t="s">
        <v>1406</v>
      </c>
      <c r="B13" s="28">
        <v>0</v>
      </c>
    </row>
    <row r="14" spans="1:2" ht="21" customHeight="1">
      <c r="A14" s="28" t="s">
        <v>1407</v>
      </c>
      <c r="B14" s="28">
        <v>0</v>
      </c>
    </row>
    <row r="15" spans="1:2" ht="21" customHeight="1">
      <c r="A15" s="28" t="s">
        <v>1408</v>
      </c>
      <c r="B15" s="28">
        <v>0</v>
      </c>
    </row>
    <row r="16" spans="1:2" ht="21" customHeight="1">
      <c r="A16" s="28" t="s">
        <v>1409</v>
      </c>
      <c r="B16" s="28">
        <v>0</v>
      </c>
    </row>
    <row r="17" spans="1:2" ht="21" customHeight="1">
      <c r="A17" s="28" t="s">
        <v>1410</v>
      </c>
      <c r="B17" s="28">
        <v>0</v>
      </c>
    </row>
    <row r="18" spans="1:2" ht="21" customHeight="1">
      <c r="A18" s="28" t="s">
        <v>1411</v>
      </c>
      <c r="B18" s="28">
        <v>0</v>
      </c>
    </row>
    <row r="19" spans="1:2" ht="21" customHeight="1">
      <c r="A19" s="28" t="s">
        <v>1412</v>
      </c>
      <c r="B19" s="28">
        <v>0</v>
      </c>
    </row>
    <row r="20" spans="1:2" ht="21" customHeight="1">
      <c r="A20" s="28" t="s">
        <v>1413</v>
      </c>
      <c r="B20" s="28">
        <v>0</v>
      </c>
    </row>
    <row r="21" spans="1:2" ht="21" customHeight="1">
      <c r="A21" s="28" t="s">
        <v>1414</v>
      </c>
      <c r="B21" s="28">
        <v>0</v>
      </c>
    </row>
    <row r="22" spans="1:2" ht="21" customHeight="1">
      <c r="A22" s="28" t="s">
        <v>1415</v>
      </c>
      <c r="B22" s="28">
        <v>0</v>
      </c>
    </row>
    <row r="23" spans="1:2" ht="21" customHeight="1">
      <c r="A23" s="28" t="s">
        <v>1416</v>
      </c>
      <c r="B23" s="28">
        <v>0</v>
      </c>
    </row>
    <row r="24" spans="1:2" ht="21" customHeight="1">
      <c r="A24" s="28" t="s">
        <v>1417</v>
      </c>
      <c r="B24" s="28">
        <v>0</v>
      </c>
    </row>
    <row r="25" spans="1:2" ht="21" customHeight="1">
      <c r="A25" s="28" t="s">
        <v>1418</v>
      </c>
      <c r="B25" s="28">
        <v>0</v>
      </c>
    </row>
    <row r="26" spans="1:2" ht="21" customHeight="1">
      <c r="A26" s="28" t="s">
        <v>1419</v>
      </c>
      <c r="B26" s="28">
        <v>0</v>
      </c>
    </row>
    <row r="27" spans="1:2" ht="21" customHeight="1">
      <c r="A27" s="28" t="s">
        <v>1420</v>
      </c>
      <c r="B27" s="28">
        <v>0</v>
      </c>
    </row>
    <row r="28" spans="1:2" ht="21" customHeight="1">
      <c r="A28" s="28" t="s">
        <v>1421</v>
      </c>
      <c r="B28" s="28">
        <v>0</v>
      </c>
    </row>
    <row r="29" spans="1:2" ht="21" customHeight="1">
      <c r="A29" s="28" t="s">
        <v>1422</v>
      </c>
      <c r="B29" s="28">
        <v>0</v>
      </c>
    </row>
    <row r="30" spans="1:2" ht="21" customHeight="1">
      <c r="A30" s="28" t="s">
        <v>1423</v>
      </c>
      <c r="B30" s="28">
        <v>0</v>
      </c>
    </row>
    <row r="31" spans="1:2" ht="21" customHeight="1">
      <c r="A31" s="28" t="s">
        <v>1424</v>
      </c>
      <c r="B31" s="28">
        <v>0</v>
      </c>
    </row>
    <row r="32" spans="1:2" ht="21" customHeight="1">
      <c r="A32" s="28" t="s">
        <v>1425</v>
      </c>
      <c r="B32" s="28">
        <v>0</v>
      </c>
    </row>
    <row r="33" spans="1:2" ht="21" customHeight="1">
      <c r="A33" s="28" t="s">
        <v>1426</v>
      </c>
      <c r="B33" s="28">
        <v>0</v>
      </c>
    </row>
    <row r="34" spans="1:2" ht="21" customHeight="1">
      <c r="A34" s="28"/>
      <c r="B34" s="28"/>
    </row>
    <row r="35" spans="1:2" ht="21" customHeight="1">
      <c r="A35" s="28" t="s">
        <v>1427</v>
      </c>
      <c r="B35" s="28">
        <v>0</v>
      </c>
    </row>
    <row r="36" spans="1:2" ht="21" customHeight="1">
      <c r="A36" s="28" t="s">
        <v>1428</v>
      </c>
      <c r="B36" s="28">
        <v>0</v>
      </c>
    </row>
    <row r="37" spans="1:2" ht="21" customHeight="1">
      <c r="A37" s="159" t="s">
        <v>1429</v>
      </c>
      <c r="B37" s="159"/>
    </row>
    <row r="38" spans="1:2" ht="21" customHeight="1">
      <c r="A38" s="160"/>
      <c r="B38" s="160"/>
    </row>
  </sheetData>
  <mergeCells count="2">
    <mergeCell ref="A1:B1"/>
    <mergeCell ref="A37:B38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pane ySplit="3" topLeftCell="A4" activePane="bottomLeft" state="frozen"/>
      <selection pane="bottomLeft" activeCell="B5" sqref="B5"/>
    </sheetView>
  </sheetViews>
  <sheetFormatPr defaultRowHeight="21" customHeight="1"/>
  <cols>
    <col min="1" max="1" width="40" style="25" customWidth="1"/>
    <col min="2" max="2" width="22.375" style="25" customWidth="1"/>
    <col min="3" max="16384" width="9" style="25"/>
  </cols>
  <sheetData>
    <row r="1" spans="1:2" ht="53.25" customHeight="1">
      <c r="A1" s="149" t="s">
        <v>1465</v>
      </c>
      <c r="B1" s="150"/>
    </row>
    <row r="2" spans="1:2" ht="21" customHeight="1">
      <c r="B2" s="25" t="s">
        <v>0</v>
      </c>
    </row>
    <row r="3" spans="1:2" ht="21" customHeight="1">
      <c r="A3" s="26" t="s">
        <v>1396</v>
      </c>
      <c r="B3" s="129" t="s">
        <v>1466</v>
      </c>
    </row>
    <row r="4" spans="1:2" ht="21" customHeight="1">
      <c r="A4" s="27" t="s">
        <v>1430</v>
      </c>
      <c r="B4" s="27">
        <v>0</v>
      </c>
    </row>
    <row r="5" spans="1:2" ht="21" customHeight="1">
      <c r="A5" s="27" t="s">
        <v>1431</v>
      </c>
      <c r="B5" s="27">
        <v>0</v>
      </c>
    </row>
    <row r="6" spans="1:2" ht="21" customHeight="1">
      <c r="A6" s="27" t="s">
        <v>1432</v>
      </c>
      <c r="B6" s="27">
        <v>0</v>
      </c>
    </row>
    <row r="7" spans="1:2" ht="21" customHeight="1">
      <c r="A7" s="27" t="s">
        <v>1433</v>
      </c>
      <c r="B7" s="27">
        <v>0</v>
      </c>
    </row>
    <row r="8" spans="1:2" ht="21" customHeight="1">
      <c r="A8" s="27" t="s">
        <v>1434</v>
      </c>
      <c r="B8" s="27">
        <v>0</v>
      </c>
    </row>
    <row r="9" spans="1:2" ht="21" customHeight="1">
      <c r="A9" s="27"/>
      <c r="B9" s="27"/>
    </row>
    <row r="10" spans="1:2" ht="21" customHeight="1">
      <c r="A10" s="27" t="s">
        <v>1435</v>
      </c>
      <c r="B10" s="27">
        <v>0</v>
      </c>
    </row>
    <row r="11" spans="1:2" ht="21" customHeight="1">
      <c r="A11" s="27" t="s">
        <v>1436</v>
      </c>
      <c r="B11" s="27">
        <v>0</v>
      </c>
    </row>
    <row r="12" spans="1:2" ht="21" customHeight="1">
      <c r="A12" s="27" t="s">
        <v>1437</v>
      </c>
      <c r="B12" s="27">
        <v>0</v>
      </c>
    </row>
    <row r="13" spans="1:2" ht="45.75" customHeight="1">
      <c r="A13" s="159" t="s">
        <v>1438</v>
      </c>
      <c r="B13" s="159"/>
    </row>
  </sheetData>
  <mergeCells count="2">
    <mergeCell ref="A1:B1"/>
    <mergeCell ref="A13:B13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B6" sqref="B6"/>
    </sheetView>
  </sheetViews>
  <sheetFormatPr defaultColWidth="30.125" defaultRowHeight="14.25"/>
  <cols>
    <col min="1" max="2" width="30.125" style="11" customWidth="1"/>
    <col min="3" max="32" width="9" style="11" customWidth="1"/>
    <col min="33" max="224" width="30.125" style="11" customWidth="1"/>
    <col min="225" max="254" width="9" style="11" customWidth="1"/>
    <col min="255" max="16384" width="30.125" style="11"/>
  </cols>
  <sheetData>
    <row r="1" spans="1:2" ht="62.25" customHeight="1">
      <c r="A1" s="161" t="s">
        <v>1467</v>
      </c>
      <c r="B1" s="161"/>
    </row>
    <row r="2" spans="1:2" ht="36" customHeight="1">
      <c r="A2" s="12"/>
      <c r="B2" s="21" t="s">
        <v>1439</v>
      </c>
    </row>
    <row r="3" spans="1:2" ht="36" customHeight="1">
      <c r="A3" s="22" t="s">
        <v>62</v>
      </c>
      <c r="B3" s="130" t="s">
        <v>1468</v>
      </c>
    </row>
    <row r="4" spans="1:2" ht="36" customHeight="1">
      <c r="A4" s="15" t="s">
        <v>1440</v>
      </c>
      <c r="B4" s="16">
        <v>0</v>
      </c>
    </row>
    <row r="5" spans="1:2" ht="36" customHeight="1">
      <c r="A5" s="15" t="s">
        <v>1441</v>
      </c>
      <c r="B5" s="16">
        <v>0</v>
      </c>
    </row>
    <row r="6" spans="1:2" ht="36" customHeight="1">
      <c r="A6" s="17"/>
      <c r="B6" s="18"/>
    </row>
    <row r="7" spans="1:2" ht="36" customHeight="1">
      <c r="A7" s="19" t="s">
        <v>1442</v>
      </c>
      <c r="B7" s="20">
        <f>SUM(B4:B5)</f>
        <v>0</v>
      </c>
    </row>
    <row r="8" spans="1:2">
      <c r="A8" s="23"/>
      <c r="B8" s="24"/>
    </row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pane ySplit="3" topLeftCell="A4" activePane="bottomLeft" state="frozen"/>
      <selection pane="bottomLeft" activeCell="B5" sqref="B5"/>
    </sheetView>
  </sheetViews>
  <sheetFormatPr defaultColWidth="30.125" defaultRowHeight="14.25"/>
  <cols>
    <col min="1" max="2" width="45.75" style="11" customWidth="1"/>
    <col min="3" max="32" width="9" style="11" customWidth="1"/>
    <col min="33" max="224" width="30.125" style="11" customWidth="1"/>
    <col min="225" max="254" width="9" style="11" customWidth="1"/>
    <col min="255" max="16384" width="30.125" style="11"/>
  </cols>
  <sheetData>
    <row r="1" spans="1:2" ht="68.25" customHeight="1">
      <c r="A1" s="161" t="s">
        <v>1469</v>
      </c>
      <c r="B1" s="161"/>
    </row>
    <row r="2" spans="1:2" ht="29.25" customHeight="1">
      <c r="A2" s="12"/>
      <c r="B2" s="13" t="s">
        <v>1439</v>
      </c>
    </row>
    <row r="3" spans="1:2" ht="29.25" customHeight="1">
      <c r="A3" s="14" t="s">
        <v>62</v>
      </c>
      <c r="B3" s="131" t="s">
        <v>1470</v>
      </c>
    </row>
    <row r="4" spans="1:2" ht="29.25" customHeight="1">
      <c r="A4" s="15" t="s">
        <v>1440</v>
      </c>
      <c r="B4" s="16">
        <v>0</v>
      </c>
    </row>
    <row r="5" spans="1:2" ht="29.25" customHeight="1">
      <c r="A5" s="15" t="s">
        <v>1441</v>
      </c>
      <c r="B5" s="16">
        <v>0</v>
      </c>
    </row>
    <row r="6" spans="1:2" ht="29.25" customHeight="1">
      <c r="A6" s="17"/>
      <c r="B6" s="18"/>
    </row>
    <row r="7" spans="1:2" ht="29.25" customHeight="1">
      <c r="A7" s="19" t="s">
        <v>1442</v>
      </c>
      <c r="B7" s="20">
        <v>0</v>
      </c>
    </row>
    <row r="8" spans="1:2" ht="29.25" customHeight="1">
      <c r="A8" s="19" t="s">
        <v>1443</v>
      </c>
      <c r="B8" s="20">
        <v>0</v>
      </c>
    </row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20" sqref="G20"/>
    </sheetView>
  </sheetViews>
  <sheetFormatPr defaultColWidth="9" defaultRowHeight="13.5"/>
  <cols>
    <col min="1" max="1" width="55.375" customWidth="1"/>
    <col min="2" max="2" width="33.75" customWidth="1"/>
    <col min="3" max="3" width="13.375" customWidth="1"/>
    <col min="4" max="4" width="13" customWidth="1"/>
    <col min="5" max="5" width="6.875" customWidth="1"/>
  </cols>
  <sheetData>
    <row r="1" spans="1:5" ht="50.25" customHeight="1">
      <c r="A1" s="162" t="s">
        <v>1486</v>
      </c>
      <c r="B1" s="163"/>
      <c r="C1" s="1"/>
      <c r="D1" s="1"/>
      <c r="E1" s="2"/>
    </row>
    <row r="2" spans="1:5" ht="33" customHeight="1">
      <c r="A2" s="3"/>
      <c r="B2" s="4" t="s">
        <v>0</v>
      </c>
      <c r="E2" s="2"/>
    </row>
    <row r="3" spans="1:5" ht="13.5" hidden="1" customHeight="1">
      <c r="A3" s="5" t="s">
        <v>1444</v>
      </c>
      <c r="B3" s="6">
        <v>27604</v>
      </c>
      <c r="C3" s="7"/>
      <c r="D3" s="7"/>
      <c r="E3" s="2"/>
    </row>
    <row r="4" spans="1:5" ht="13.5" hidden="1" customHeight="1">
      <c r="A4" s="8" t="s">
        <v>1445</v>
      </c>
      <c r="B4" s="6">
        <v>2127</v>
      </c>
      <c r="C4">
        <v>708.08</v>
      </c>
    </row>
    <row r="5" spans="1:5" ht="13.5" hidden="1" customHeight="1">
      <c r="A5" s="5"/>
      <c r="B5" s="6"/>
      <c r="C5">
        <v>105.43</v>
      </c>
    </row>
    <row r="6" spans="1:5" ht="13.5" hidden="1" customHeight="1">
      <c r="A6" s="9" t="s">
        <v>1394</v>
      </c>
      <c r="B6" s="10">
        <v>46521</v>
      </c>
      <c r="C6">
        <v>90</v>
      </c>
    </row>
    <row r="7" spans="1:5" ht="13.5" hidden="1" customHeight="1">
      <c r="A7" s="164" t="s">
        <v>1446</v>
      </c>
      <c r="B7" s="164"/>
      <c r="C7">
        <v>79.36</v>
      </c>
    </row>
    <row r="8" spans="1:5" hidden="1">
      <c r="A8" t="s">
        <v>1447</v>
      </c>
      <c r="C8">
        <v>7</v>
      </c>
    </row>
    <row r="9" spans="1:5" hidden="1">
      <c r="A9" t="s">
        <v>1448</v>
      </c>
      <c r="C9">
        <v>40</v>
      </c>
    </row>
    <row r="10" spans="1:5" hidden="1">
      <c r="A10" t="s">
        <v>1449</v>
      </c>
      <c r="C10">
        <v>277.07</v>
      </c>
    </row>
    <row r="11" spans="1:5" ht="30.75" customHeight="1">
      <c r="A11" s="9" t="s">
        <v>1450</v>
      </c>
      <c r="B11" s="136" t="s">
        <v>1474</v>
      </c>
    </row>
    <row r="12" spans="1:5" ht="30.75" customHeight="1">
      <c r="A12" s="5" t="s">
        <v>1451</v>
      </c>
      <c r="B12" s="132"/>
    </row>
    <row r="13" spans="1:5" ht="30.75" customHeight="1">
      <c r="A13" s="5" t="s">
        <v>1452</v>
      </c>
      <c r="B13" s="132">
        <v>5.4</v>
      </c>
    </row>
    <row r="14" spans="1:5" ht="30.75" customHeight="1">
      <c r="A14" s="5" t="s">
        <v>1453</v>
      </c>
      <c r="B14" s="133"/>
    </row>
    <row r="15" spans="1:5" ht="30.75" customHeight="1">
      <c r="A15" s="5" t="s">
        <v>1444</v>
      </c>
      <c r="B15" s="132">
        <v>7.2</v>
      </c>
    </row>
    <row r="16" spans="1:5" ht="30.75" customHeight="1">
      <c r="A16" s="8" t="s">
        <v>1445</v>
      </c>
      <c r="B16" s="132"/>
    </row>
    <row r="17" spans="1:2" ht="30.75" customHeight="1">
      <c r="A17" s="5"/>
      <c r="B17" s="132"/>
    </row>
    <row r="18" spans="1:2" ht="30.75" customHeight="1">
      <c r="A18" s="9" t="s">
        <v>1394</v>
      </c>
      <c r="B18" s="134">
        <f>B12+B13+B14+B15+B16</f>
        <v>12.600000000000001</v>
      </c>
    </row>
    <row r="19" spans="1:2" ht="37.5" customHeight="1">
      <c r="A19" s="165" t="s">
        <v>1454</v>
      </c>
      <c r="B19" s="165"/>
    </row>
    <row r="20" spans="1:2" ht="99.75" customHeight="1">
      <c r="A20" s="164" t="s">
        <v>1455</v>
      </c>
      <c r="B20" s="164"/>
    </row>
  </sheetData>
  <mergeCells count="4">
    <mergeCell ref="A1:B1"/>
    <mergeCell ref="A7:B7"/>
    <mergeCell ref="A19:B19"/>
    <mergeCell ref="A20:B20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1</vt:i4>
      </vt:variant>
    </vt:vector>
  </HeadingPairs>
  <TitlesOfParts>
    <vt:vector size="15" baseType="lpstr">
      <vt:lpstr>照镜一般公共预算收入表</vt:lpstr>
      <vt:lpstr>照镜一般公共预算支出表</vt:lpstr>
      <vt:lpstr>照镜一般公共预算支出明细表</vt:lpstr>
      <vt:lpstr>照镜一般公共预算基本支出表</vt:lpstr>
      <vt:lpstr>一般公共预算税收返还和转移支付表</vt:lpstr>
      <vt:lpstr>政府性基金收入表</vt:lpstr>
      <vt:lpstr>政府性基金支出表</vt:lpstr>
      <vt:lpstr>政府性基金转移支付表</vt:lpstr>
      <vt:lpstr>国有资本经营预算收入表</vt:lpstr>
      <vt:lpstr>国有资本经营预算支出表</vt:lpstr>
      <vt:lpstr>社会保险基金收入表</vt:lpstr>
      <vt:lpstr>社会保险基金支出表</vt:lpstr>
      <vt:lpstr>照镜三公经费预算表</vt:lpstr>
      <vt:lpstr>Sheet1</vt:lpstr>
      <vt:lpstr>照镜一般公共预算基本支出表!Print_Titles</vt:lpstr>
    </vt:vector>
  </TitlesOfParts>
  <Company>GreatWall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SunRain</dc:creator>
  <cp:lastModifiedBy>Administrator</cp:lastModifiedBy>
  <cp:lastPrinted>2020-07-14T03:16:49Z</cp:lastPrinted>
  <dcterms:created xsi:type="dcterms:W3CDTF">2016-12-26T13:10:22Z</dcterms:created>
  <dcterms:modified xsi:type="dcterms:W3CDTF">2020-07-14T03:22:44Z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